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activeTab="9"/>
  </bookViews>
  <sheets>
    <sheet name="пр.6РПР2021" sheetId="2" r:id="rId1"/>
    <sheet name="пр.7ЦСР2021" sheetId="9" r:id="rId2"/>
    <sheet name="пр.8вед2021" sheetId="4" r:id="rId3"/>
    <sheet name="пр.13 благоустр" sheetId="49" r:id="rId4"/>
    <sheet name="пр.14 чистая вода" sheetId="50" r:id="rId5"/>
    <sheet name="пр.17 разовые" sheetId="45" r:id="rId6"/>
    <sheet name="пр.19 капвл" sheetId="47" r:id="rId7"/>
    <sheet name="пр.20ист2020" sheetId="22" r:id="rId8"/>
    <sheet name="пр.21заимств" sheetId="48" r:id="rId9"/>
    <sheet name="Лист1" sheetId="51" r:id="rId10"/>
  </sheets>
  <definedNames>
    <definedName name="_xlnm.Print_Area" localSheetId="0">пр.6РПР2021!$A$1:$H$420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50" l="1"/>
  <c r="G10" i="49" l="1"/>
  <c r="F10" i="49"/>
  <c r="E10" i="49"/>
  <c r="D10" i="49"/>
  <c r="C10" i="49"/>
  <c r="B10" i="49"/>
  <c r="B21" i="45" l="1"/>
  <c r="C14" i="22" l="1"/>
</calcChain>
</file>

<file path=xl/sharedStrings.xml><?xml version="1.0" encoding="utf-8"?>
<sst xmlns="http://schemas.openxmlformats.org/spreadsheetml/2006/main" count="3721" uniqueCount="391">
  <si>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</si>
  <si>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</si>
  <si>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</si>
  <si>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</si>
  <si>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</si>
  <si>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</si>
  <si>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</si>
  <si>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</si>
  <si>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</si>
  <si>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</si>
  <si>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</si>
  <si>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</si>
  <si>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</si>
  <si>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</si>
  <si>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</si>
  <si>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</si>
  <si>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</si>
  <si>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</si>
  <si>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</si>
  <si>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Расходы на обеспечение деятельности (оказание услуг) учреждений по внешкольной работе с детьми</t>
  </si>
  <si>
    <t>Расходы на обеспечение деятельности (оказание услуг) школ</t>
  </si>
  <si>
    <t>Реализация основных общеобразовательных программ в школах</t>
  </si>
  <si>
    <t>Общее образование</t>
  </si>
  <si>
    <t>Расходы на обеспечение деятельности (оказание услуг) учреждений дошкольного образования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</si>
  <si>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</si>
  <si>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</si>
  <si>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</si>
  <si>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Дорожное хозяйство (дорожные фонды)</t>
  </si>
  <si>
    <t>Транспорт</t>
  </si>
  <si>
    <t>Субвенции</t>
  </si>
  <si>
    <t>Расходы на обеспечение деятельности (оказание услуг) казенных учреждений</t>
  </si>
  <si>
    <t>Расходы на обеспечение функций муниципальных органов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</si>
  <si>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</si>
  <si>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</si>
  <si>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</si>
  <si>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</si>
  <si>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</si>
  <si>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</si>
  <si>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</si>
  <si>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</si>
  <si>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</si>
  <si>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</si>
  <si>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</si>
  <si>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</si>
  <si>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</si>
  <si>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</si>
  <si>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</si>
  <si>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</si>
  <si>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</si>
  <si>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</si>
  <si>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</si>
  <si>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</si>
  <si>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</si>
  <si>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</si>
  <si>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</si>
  <si>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</si>
  <si>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</si>
  <si>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</si>
  <si>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</si>
  <si>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Усть-Таркское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</si>
  <si>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</si>
  <si>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</si>
  <si>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</si>
  <si>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</si>
  <si>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</si>
  <si>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</si>
  <si>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</si>
  <si>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</si>
  <si>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</si>
  <si>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</si>
  <si>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</si>
  <si>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</si>
  <si>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</si>
  <si>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</si>
  <si>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</si>
  <si>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</si>
  <si>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</si>
  <si>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</si>
  <si>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</si>
  <si>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</si>
  <si>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</si>
  <si>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</si>
  <si>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</si>
  <si>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</si>
  <si>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</si>
  <si>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</si>
  <si>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</si>
  <si>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</si>
  <si>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</si>
  <si>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</si>
  <si>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</si>
  <si>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</si>
  <si>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</si>
  <si>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</si>
  <si>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</si>
  <si>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</si>
  <si>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</si>
  <si>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</si>
  <si>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</si>
  <si>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</si>
  <si>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</si>
  <si>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</si>
  <si>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</si>
  <si>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</si>
  <si>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</si>
  <si>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</si>
  <si>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</si>
  <si>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</si>
  <si>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</si>
  <si>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</si>
  <si>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ФИЗИЧЕСКАЯ КУЛЬТУРА И СПОРТ</t>
  </si>
  <si>
    <t>Массовый спорт</t>
  </si>
  <si>
    <t>Расходы на обеспечение деятельности (оказание услуг)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</si>
  <si>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</si>
  <si>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</si>
  <si>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</si>
  <si>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</si>
  <si>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</si>
  <si>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</si>
  <si>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</si>
  <si>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</si>
  <si>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</si>
  <si>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</si>
  <si>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</si>
  <si>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</si>
  <si>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</si>
  <si>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</si>
  <si>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</si>
  <si>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</si>
  <si>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Субсидии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</si>
  <si>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</si>
  <si>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</si>
  <si>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</si>
  <si>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</si>
  <si>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</si>
  <si>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</si>
  <si>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</si>
  <si>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</si>
  <si>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</si>
  <si>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</si>
  <si>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Расходы на обеспечение деятельности (оказание услуг) бюджетных общеобразовательных учреждений</t>
  </si>
  <si>
    <t>Расходы на обеспечение деятельности (оказание услуг) бюджетных учреждений дополнительного образования детей</t>
  </si>
  <si>
    <t>Создание системы долговременного ухода за гражданами пожилого возраста и инвалидами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</si>
  <si>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</si>
  <si>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Источники финансирования дефицита районного бюджета на 2021 год и плановый период 2022-2023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</si>
  <si>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2021 год и плановый период 2022-2023 годов</t>
  </si>
  <si>
    <t/>
  </si>
  <si>
    <t>99.0.00.00000</t>
  </si>
  <si>
    <t>99.0.00.70139</t>
  </si>
  <si>
    <t>Расходы на строительство (приобретение на первичном рынке) служебного жилья</t>
  </si>
  <si>
    <t>99.0.00.70650</t>
  </si>
  <si>
    <t>Итого расходов</t>
  </si>
  <si>
    <t>410</t>
  </si>
  <si>
    <t>99.0.00.03110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</si>
  <si>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</si>
  <si>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</si>
  <si>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</si>
  <si>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</si>
  <si>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</si>
  <si>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</si>
  <si>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</si>
  <si>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</si>
  <si>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</si>
  <si>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</si>
  <si>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</si>
  <si>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</si>
  <si>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</si>
  <si>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</si>
  <si>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</si>
  <si>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</si>
  <si>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</si>
  <si>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</si>
  <si>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</si>
  <si>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</si>
  <si>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</si>
  <si>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99.0.00.S0610</t>
  </si>
  <si>
    <t>99.0.06.00000</t>
  </si>
  <si>
    <t>99.0.06.70510</t>
  </si>
  <si>
    <t>99.0.00.51180</t>
  </si>
  <si>
    <t>99.0.00.70160</t>
  </si>
  <si>
    <t>99.0.00.00440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</si>
  <si>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</si>
  <si>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</si>
  <si>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Поддержка жилищного хозяйства</t>
  </si>
  <si>
    <t>99.0.00.00410</t>
  </si>
  <si>
    <t>Организации бесперебойной работы объектов жизнеобеспечения</t>
  </si>
  <si>
    <t>99.0.00.03430</t>
  </si>
  <si>
    <t>99.0.00.70470</t>
  </si>
  <si>
    <t>Организация функционирования систем жизнеобеспечения</t>
  </si>
  <si>
    <t>99.0.00.70490</t>
  </si>
  <si>
    <t>99.0.00.S0470</t>
  </si>
  <si>
    <t>Софинансирование расходов на организацию функционирования систем жизнеобеспечения</t>
  </si>
  <si>
    <t>99.0.00.S0490</t>
  </si>
  <si>
    <t>Софинансирование расходов на организацию бесперебойной работы объектов жизнеобеспечения</t>
  </si>
  <si>
    <t>99.0.00.S3430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</si>
  <si>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</si>
  <si>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99.0.F2.00000</t>
  </si>
  <si>
    <t>99.0.F2.55551</t>
  </si>
  <si>
    <t>99.0.F2.55552</t>
  </si>
  <si>
    <t>99.0.00.70110</t>
  </si>
  <si>
    <t>99.0.01.00000</t>
  </si>
  <si>
    <t>99.0.01.00590</t>
  </si>
  <si>
    <t>99.0.01.70510</t>
  </si>
  <si>
    <t>99.0.00.03350</t>
  </si>
  <si>
    <t>99.0.00.70120</t>
  </si>
  <si>
    <t>99.0.00.L3040</t>
  </si>
  <si>
    <t>99.0.02.00000</t>
  </si>
  <si>
    <t>99.0.02.00590</t>
  </si>
  <si>
    <t>99.0.02.00610</t>
  </si>
  <si>
    <t>99.0.02.70510</t>
  </si>
  <si>
    <t>99.0.E1.00000</t>
  </si>
  <si>
    <t>99.0.03.00000</t>
  </si>
  <si>
    <t>99.0.03.00610</t>
  </si>
  <si>
    <t>99.0.03.70510</t>
  </si>
  <si>
    <t>99.0.E2.00000</t>
  </si>
  <si>
    <t>Создание новых мест дополнительного образования детей</t>
  </si>
  <si>
    <t>99.0.E2.54911</t>
  </si>
  <si>
    <t>99.0.00.00380</t>
  </si>
  <si>
    <t>99.0.00.70179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</si>
  <si>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</si>
  <si>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99.0.00.70359</t>
  </si>
  <si>
    <t>99.0.04.00000</t>
  </si>
  <si>
    <t>99.0.04.00590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</si>
  <si>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</si>
  <si>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99.0.04.70510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</si>
  <si>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</si>
  <si>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</si>
  <si>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</si>
  <si>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</si>
  <si>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</si>
  <si>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</si>
  <si>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</si>
  <si>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</si>
  <si>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</si>
  <si>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</si>
  <si>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</si>
  <si>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</si>
  <si>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</si>
  <si>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</si>
  <si>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</si>
  <si>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Оснащение объектов спортивной инфраструктуры спортивно-технологическим оборудованием</t>
  </si>
  <si>
    <t>99.0.P5.00000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</si>
  <si>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</si>
  <si>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</si>
  <si>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</si>
  <si>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</si>
  <si>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</si>
  <si>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</si>
  <si>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</si>
  <si>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</si>
  <si>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</si>
  <si>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</si>
  <si>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</si>
  <si>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</si>
  <si>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</si>
  <si>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</si>
  <si>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</si>
  <si>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</si>
  <si>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</si>
  <si>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</si>
  <si>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</si>
  <si>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2021 год и планлвый период 2022-2023 годов</t>
  </si>
  <si>
    <t>Ведомственная структура расходов районного бюджета на 2021 год и плановый период 2022-2023 годов</t>
  </si>
  <si>
    <t>99.0.00.54690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</si>
  <si>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</si>
  <si>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</si>
  <si>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</si>
  <si>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</si>
  <si>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99.0.E1.51691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</si>
  <si>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</si>
  <si>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</si>
  <si>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 xml:space="preserve">Софинансирование расходов по оздоровлению детей </t>
  </si>
  <si>
    <t>99.0.00.S0359</t>
  </si>
  <si>
    <t>Муниципальная программа "Социальная поддержка населения Усть-Таркского района на 2019-2021 годы"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</si>
  <si>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</si>
  <si>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</si>
  <si>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</si>
  <si>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</si>
  <si>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</si>
  <si>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</si>
  <si>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Расходы на проведение Всероссийской переписи населения 2020 года</t>
  </si>
  <si>
    <t>Осуществление первичного воинского учета на территориях, где отсутствуют военные комиссариаты</t>
  </si>
  <si>
    <t>04.0.00.00000</t>
  </si>
  <si>
    <t>Основное мероприятие "Возмещение затрат на перевозку льготных категорий пассажиров при проезде на внутрирайонном автобусном сообщении"</t>
  </si>
  <si>
    <t>04.0.01.00000</t>
  </si>
  <si>
    <t>Отдельные мероприятия в области автомобильного транспорта</t>
  </si>
  <si>
    <t>04.0.01.00360</t>
  </si>
  <si>
    <t>Реализация мероприятий, имеющих приоритетное значение для жителей муниципальных образований Новосибирской области</t>
  </si>
  <si>
    <t>99.0.00.76030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</si>
  <si>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</si>
  <si>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99.0.00.R0829</t>
  </si>
  <si>
    <t>Поддержка коммунального хозяйства</t>
  </si>
  <si>
    <t>99.0.00.00420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</si>
  <si>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</si>
  <si>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</si>
  <si>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</si>
  <si>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</si>
  <si>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</si>
  <si>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</si>
  <si>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</si>
  <si>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</si>
  <si>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</si>
  <si>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</si>
  <si>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</si>
  <si>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</si>
  <si>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</si>
  <si>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Основное мероприятие "Реализация инновационного социального проекта "Школа счастливой семьи""</t>
  </si>
  <si>
    <t>01.0.03.00000</t>
  </si>
  <si>
    <t>Реализация инновационного социального проекта "Школа счастливой семьи"</t>
  </si>
  <si>
    <t>01.0.03.00730</t>
  </si>
  <si>
    <t>Оснащение объектов спортивной инфраструктуры спортивно-технологическим оборудованием (малые площадки ГТО)</t>
  </si>
  <si>
    <t>99.0.P5.70290</t>
  </si>
  <si>
    <t>Иные межбюджетные трансферты</t>
  </si>
  <si>
    <t>540</t>
  </si>
  <si>
    <t xml:space="preserve">Приложение № 1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</si>
  <si>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</si>
  <si>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  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</si>
  <si>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</si>
  <si>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99.0.00.S0760</t>
  </si>
  <si>
    <t>Расходы за счет средств резервного фонда Правительства Новосибирской области</t>
  </si>
  <si>
    <t>99.0.00.20540</t>
  </si>
  <si>
    <t>Кушаговское</t>
  </si>
  <si>
    <t>Дубровинское</t>
  </si>
  <si>
    <t>Камышевское</t>
  </si>
  <si>
    <t>Козинское</t>
  </si>
  <si>
    <t>Новоникольское</t>
  </si>
  <si>
    <t>Новосилишенское</t>
  </si>
  <si>
    <t>Побединское</t>
  </si>
  <si>
    <t>Щербаковское</t>
  </si>
  <si>
    <t>Яр-Матюшкинское</t>
  </si>
  <si>
    <t>Расходы на оплату труда и содержание аппарата управления представительного органа местного самоуправления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</si>
  <si>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99.0.00.70514</t>
  </si>
  <si>
    <t>Cтроительство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</si>
  <si>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99.0.F5.00000</t>
  </si>
  <si>
    <t>99.0.F5.52430</t>
  </si>
  <si>
    <t>Ресурсное обеспечение модернизации образования</t>
  </si>
  <si>
    <t>99.0.00.03470</t>
  </si>
  <si>
    <t>Софинансирование ресурсное обеспечение модернизации образования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</si>
  <si>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</si>
  <si>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</si>
  <si>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Государственная поддержка отрасли культуры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«Культура Новосибирской области»</t>
  </si>
  <si>
    <t>99.0.00.5519F</t>
  </si>
  <si>
    <t>Комплектование библиотечных фондов муниципальных общедоступных библиотек</t>
  </si>
  <si>
    <t>99.0.00.70770</t>
  </si>
  <si>
    <t>Софинансирование расходов на комплектование библиотечных фондов муниципальных общедоступных библиотек</t>
  </si>
  <si>
    <t>99.0.00.S0770</t>
  </si>
  <si>
    <t>Распределение иных межбюджетных трансфертов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 в части разовых решений</t>
  </si>
  <si>
    <t>2021 год</t>
  </si>
  <si>
    <t>Еланское</t>
  </si>
  <si>
    <t>Угуйское</t>
  </si>
  <si>
    <t>Яркульское</t>
  </si>
  <si>
    <t xml:space="preserve">Приложене № 5                                                                                                                       </t>
  </si>
  <si>
    <t>Распределение ассигнований на капитальные вложения по направлениям на 2021 год и плановый период 2022-2023 годов</t>
  </si>
  <si>
    <t>Всего:</t>
  </si>
  <si>
    <t>9900070139</t>
  </si>
  <si>
    <t>9900070650</t>
  </si>
  <si>
    <t>99000R0829</t>
  </si>
  <si>
    <t>990F552430</t>
  </si>
  <si>
    <t>Иные выплаты населению</t>
  </si>
  <si>
    <t xml:space="preserve">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</si>
  <si>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99.0.00.70620</t>
  </si>
  <si>
    <t>9900</t>
  </si>
  <si>
    <t>360</t>
  </si>
  <si>
    <t>Наименование направлений и обьектов</t>
  </si>
  <si>
    <t>Рз</t>
  </si>
  <si>
    <t>2022 год</t>
  </si>
  <si>
    <t>2023 год</t>
  </si>
  <si>
    <t>9900000420</t>
  </si>
  <si>
    <t xml:space="preserve">Программа муниципальных внутренних заимствований Усть-Таркского района на 2021 год плановый период 2022-2023 годов </t>
  </si>
  <si>
    <t>Муниципальные  заимствования</t>
  </si>
  <si>
    <t>Объем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</si>
  <si>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</si>
  <si>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</si>
  <si>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</si>
  <si>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Приложене № 4                                                                                                                        </t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</si>
  <si>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2021 год и плановый период 2022-2023 годов</t>
  </si>
  <si>
    <t>придомовые территории</t>
  </si>
  <si>
    <t>благоустройство общественных пространств</t>
  </si>
  <si>
    <t xml:space="preserve">Распределение 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на 2021 год </t>
  </si>
  <si>
    <t xml:space="preserve">Приложене № 6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</si>
  <si>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</si>
  <si>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</si>
  <si>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</si>
  <si>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 от  24.12.2021 №80  
</t>
  </si>
  <si>
    <t xml:space="preserve">к решению сессии Совета депутатов Усть-Таркского района   от 24.12.2021 №80   
</t>
  </si>
  <si>
    <t xml:space="preserve">к решению сессии Совета депутатов Усть-Таркского района   от 24.12.2021  №80  
</t>
  </si>
  <si>
    <t xml:space="preserve">к решению сессии Совета депутатов Усть-Таркского района   от 24.12.2021 №80       
</t>
  </si>
  <si>
    <t xml:space="preserve">к решению сессии Совета депутатов Усть-Таркского района   от 24.12.2021 №80      
</t>
  </si>
  <si>
    <t xml:space="preserve">к решению сессии Совета депутатов Усть-Таркского района  от 24.12.2021 №80
</t>
  </si>
  <si>
    <t xml:space="preserve">к решению сессии Совета депутатов Усть-Таркского района  от 24.12.2021 №80       
</t>
  </si>
  <si>
    <t xml:space="preserve">к решению сессии Совета депутатов Усть-Таркского района   от 24.12.2021 №80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</si>
</sst>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.0"/>
    <numFmt numFmtId="171" formatCode="#,##0.00;[Red]\-#,##0.00;0.00"/>
    <numFmt numFmtId="172" formatCode="0000000000"/>
    <numFmt numFmtId="173" formatCode="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2" fillId="0" borderId="0"/>
    <xf numFmtId="0" fontId="1" fillId="3" borderId="13">
      <alignment horizontal="left" vertical="top" wrapText="1"/>
    </xf>
    <xf numFmtId="49" fontId="23" fillId="4" borderId="13">
      <alignment horizontal="left" vertical="top" wrapText="1"/>
    </xf>
    <xf numFmtId="0" fontId="24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/>
    <xf numFmtId="0" fontId="27" fillId="0" borderId="0"/>
  </cellStyleXfs>
  <cellXfs count="247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18" fillId="0" borderId="0" xfId="9" applyFont="1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3" xfId="5" applyFont="1" applyBorder="1" applyAlignment="1">
      <alignment horizontal="center" vertical="top" wrapText="1"/>
    </xf>
    <xf numFmtId="0" fontId="14" fillId="0" borderId="5" xfId="0" applyFont="1" applyBorder="1" applyAlignment="1">
      <alignment vertical="center" wrapText="1"/>
    </xf>
    <xf numFmtId="0" fontId="13" fillId="0" borderId="5" xfId="5" applyFont="1" applyBorder="1" applyAlignment="1">
      <alignment horizontal="left" vertical="center" wrapText="1"/>
    </xf>
    <xf numFmtId="0" fontId="5" fillId="0" borderId="0" xfId="9" applyFont="1"/>
    <xf numFmtId="0" fontId="21" fillId="0" borderId="0" xfId="9" applyFont="1" applyAlignment="1">
      <alignment horizontal="right"/>
    </xf>
    <xf numFmtId="0" fontId="15" fillId="0" borderId="8" xfId="9" applyFont="1" applyBorder="1" applyAlignment="1">
      <alignment horizontal="center" vertical="center"/>
    </xf>
    <xf numFmtId="0" fontId="15" fillId="0" borderId="8" xfId="9" applyFont="1" applyBorder="1" applyAlignment="1">
      <alignment horizontal="left"/>
    </xf>
    <xf numFmtId="0" fontId="14" fillId="0" borderId="2" xfId="0" applyFont="1" applyBorder="1" applyAlignment="1">
      <alignment vertical="center" wrapText="1"/>
    </xf>
    <xf numFmtId="0" fontId="16" fillId="0" borderId="19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14" fillId="0" borderId="28" xfId="9" applyFont="1" applyBorder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166" fontId="16" fillId="0" borderId="3" xfId="5" applyNumberFormat="1" applyFont="1" applyBorder="1" applyAlignment="1">
      <alignment vertical="top"/>
    </xf>
    <xf numFmtId="166" fontId="16" fillId="0" borderId="1" xfId="5" applyNumberFormat="1" applyFont="1" applyBorder="1" applyAlignment="1">
      <alignment vertical="top"/>
    </xf>
    <xf numFmtId="166" fontId="16" fillId="0" borderId="13" xfId="5" applyNumberFormat="1" applyFont="1" applyBorder="1" applyAlignment="1">
      <alignment vertical="top"/>
    </xf>
    <xf numFmtId="166" fontId="16" fillId="0" borderId="19" xfId="5" applyNumberFormat="1" applyFont="1" applyBorder="1" applyAlignment="1">
      <alignment vertical="top"/>
    </xf>
    <xf numFmtId="0" fontId="13" fillId="0" borderId="23" xfId="5" applyFont="1" applyBorder="1" applyAlignment="1">
      <alignment horizontal="left" vertical="top" wrapText="1"/>
    </xf>
    <xf numFmtId="0" fontId="16" fillId="0" borderId="24" xfId="5" applyFont="1" applyBorder="1" applyAlignment="1">
      <alignment horizontal="center" vertical="top" wrapText="1"/>
    </xf>
    <xf numFmtId="166" fontId="16" fillId="0" borderId="24" xfId="5" applyNumberFormat="1" applyFont="1" applyBorder="1" applyAlignment="1">
      <alignment vertical="top"/>
    </xf>
    <xf numFmtId="166" fontId="16" fillId="0" borderId="15" xfId="5" applyNumberFormat="1" applyFont="1" applyBorder="1" applyAlignment="1">
      <alignment vertical="top"/>
    </xf>
    <xf numFmtId="0" fontId="16" fillId="0" borderId="14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5" fillId="0" borderId="7" xfId="0" applyFont="1" applyBorder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6" xfId="2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13" applyNumberFormat="1" applyFont="1" applyFill="1" applyBorder="1" applyAlignment="1" applyProtection="1">
      <alignment horizontal="right" vertical="center"/>
      <protection hidden="1"/>
    </xf>
    <xf numFmtId="0" fontId="13" fillId="0" borderId="6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15" fillId="0" borderId="7" xfId="9" applyNumberFormat="1" applyFont="1" applyBorder="1" applyAlignment="1">
      <alignment horizontal="right"/>
    </xf>
    <xf numFmtId="0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21" xfId="1" applyNumberFormat="1" applyFont="1" applyFill="1" applyBorder="1" applyAlignment="1" applyProtection="1">
      <alignment horizontal="center" vertical="center"/>
      <protection hidden="1"/>
    </xf>
    <xf numFmtId="0" fontId="16" fillId="0" borderId="30" xfId="1" applyNumberFormat="1" applyFont="1" applyFill="1" applyBorder="1" applyAlignment="1" applyProtection="1">
      <alignment horizontal="center" vertical="center"/>
      <protection hidden="1"/>
    </xf>
    <xf numFmtId="0" fontId="6" fillId="0" borderId="28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8" fillId="0" borderId="0" xfId="2" applyBorder="1" applyProtection="1">
      <protection hidden="1"/>
    </xf>
    <xf numFmtId="0" fontId="0" fillId="0" borderId="0" xfId="0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16" fillId="0" borderId="32" xfId="9" applyFont="1" applyBorder="1"/>
    <xf numFmtId="0" fontId="16" fillId="0" borderId="36" xfId="9" applyFont="1" applyBorder="1"/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13" fillId="0" borderId="4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/>
      <protection hidden="1"/>
    </xf>
    <xf numFmtId="0" fontId="13" fillId="0" borderId="31" xfId="1" applyNumberFormat="1" applyFont="1" applyFill="1" applyBorder="1" applyAlignment="1" applyProtection="1">
      <alignment horizontal="left" vertical="center"/>
      <protection hidden="1"/>
    </xf>
    <xf numFmtId="0" fontId="13" fillId="0" borderId="10" xfId="1" applyNumberFormat="1" applyFont="1" applyFill="1" applyBorder="1" applyAlignment="1" applyProtection="1">
      <alignment horizontal="lef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165" fontId="13" fillId="0" borderId="25" xfId="1" applyNumberFormat="1" applyFont="1" applyFill="1" applyBorder="1" applyAlignment="1" applyProtection="1">
      <alignment horizontal="right" vertical="center"/>
      <protection hidden="1"/>
    </xf>
    <xf numFmtId="0" fontId="13" fillId="0" borderId="13" xfId="1" applyNumberFormat="1" applyFont="1" applyFill="1" applyBorder="1" applyAlignment="1" applyProtection="1">
      <alignment horizontal="lef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169" fontId="13" fillId="0" borderId="9" xfId="1" applyNumberFormat="1" applyFont="1" applyFill="1" applyBorder="1" applyAlignment="1" applyProtection="1">
      <alignment horizontal="center" vertical="center"/>
      <protection hidden="1"/>
    </xf>
    <xf numFmtId="165" fontId="13" fillId="0" borderId="9" xfId="1" applyNumberFormat="1" applyFont="1" applyFill="1" applyBorder="1" applyAlignment="1" applyProtection="1">
      <alignment horizontal="right" vertical="center"/>
      <protection hidden="1"/>
    </xf>
    <xf numFmtId="165" fontId="13" fillId="0" borderId="16" xfId="1" applyNumberFormat="1" applyFont="1" applyFill="1" applyBorder="1" applyAlignment="1" applyProtection="1">
      <alignment horizontal="right" vertical="center"/>
      <protection hidden="1"/>
    </xf>
    <xf numFmtId="0" fontId="16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9" xfId="1" applyNumberFormat="1" applyFont="1" applyFill="1" applyBorder="1" applyAlignment="1" applyProtection="1">
      <alignment horizontal="center" vertical="center"/>
      <protection hidden="1"/>
    </xf>
    <xf numFmtId="165" fontId="16" fillId="0" borderId="9" xfId="1" applyNumberFormat="1" applyFont="1" applyFill="1" applyBorder="1" applyAlignment="1" applyProtection="1">
      <alignment horizontal="right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9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2" xfId="1" applyNumberFormat="1" applyFont="1" applyFill="1" applyBorder="1" applyAlignment="1" applyProtection="1">
      <alignment horizontal="center" vertical="center"/>
      <protection hidden="1"/>
    </xf>
    <xf numFmtId="168" fontId="13" fillId="0" borderId="12" xfId="1" applyNumberFormat="1" applyFont="1" applyFill="1" applyBorder="1" applyAlignment="1" applyProtection="1">
      <alignment horizontal="center" vertical="center"/>
      <protection hidden="1"/>
    </xf>
    <xf numFmtId="168" fontId="13" fillId="0" borderId="25" xfId="1" applyNumberFormat="1" applyFont="1" applyFill="1" applyBorder="1" applyAlignment="1" applyProtection="1">
      <alignment horizontal="center" vertical="center"/>
      <protection hidden="1"/>
    </xf>
    <xf numFmtId="0" fontId="13" fillId="0" borderId="12" xfId="1" applyNumberFormat="1" applyFont="1" applyFill="1" applyBorder="1" applyAlignment="1" applyProtection="1">
      <alignment horizontal="center" vertical="center"/>
      <protection hidden="1"/>
    </xf>
    <xf numFmtId="169" fontId="13" fillId="0" borderId="25" xfId="1" applyNumberFormat="1" applyFont="1" applyFill="1" applyBorder="1" applyAlignment="1" applyProtection="1">
      <alignment horizontal="center" vertical="center"/>
      <protection hidden="1"/>
    </xf>
    <xf numFmtId="165" fontId="13" fillId="0" borderId="12" xfId="1" applyNumberFormat="1" applyFont="1" applyFill="1" applyBorder="1" applyAlignment="1" applyProtection="1">
      <alignment horizontal="right" vertical="center"/>
      <protection hidden="1"/>
    </xf>
    <xf numFmtId="0" fontId="16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25" xfId="1" applyNumberFormat="1" applyFont="1" applyFill="1" applyBorder="1" applyAlignment="1" applyProtection="1">
      <alignment horizontal="center" vertical="center"/>
      <protection hidden="1"/>
    </xf>
    <xf numFmtId="0" fontId="16" fillId="0" borderId="12" xfId="1" applyNumberFormat="1" applyFont="1" applyFill="1" applyBorder="1" applyAlignment="1" applyProtection="1">
      <alignment horizontal="center" vertical="center"/>
      <protection hidden="1"/>
    </xf>
    <xf numFmtId="169" fontId="16" fillId="0" borderId="25" xfId="1" applyNumberFormat="1" applyFont="1" applyFill="1" applyBorder="1" applyAlignment="1" applyProtection="1">
      <alignment horizontal="center" vertical="center"/>
      <protection hidden="1"/>
    </xf>
    <xf numFmtId="165" fontId="16" fillId="0" borderId="25" xfId="1" applyNumberFormat="1" applyFont="1" applyFill="1" applyBorder="1" applyAlignment="1" applyProtection="1">
      <alignment horizontal="right" vertical="center"/>
      <protection hidden="1"/>
    </xf>
    <xf numFmtId="165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15" fillId="0" borderId="7" xfId="0" applyNumberFormat="1" applyFont="1" applyBorder="1" applyAlignment="1">
      <alignment horizontal="center" wrapText="1"/>
    </xf>
    <xf numFmtId="170" fontId="15" fillId="0" borderId="33" xfId="0" applyNumberFormat="1" applyFont="1" applyBorder="1" applyAlignment="1">
      <alignment horizontal="center" wrapText="1"/>
    </xf>
    <xf numFmtId="170" fontId="15" fillId="0" borderId="35" xfId="0" applyNumberFormat="1" applyFont="1" applyBorder="1" applyAlignment="1">
      <alignment horizontal="center" wrapText="1"/>
    </xf>
    <xf numFmtId="170" fontId="15" fillId="0" borderId="34" xfId="0" applyNumberFormat="1" applyFont="1" applyBorder="1" applyAlignment="1">
      <alignment horizontal="center" wrapText="1"/>
    </xf>
    <xf numFmtId="170" fontId="15" fillId="0" borderId="7" xfId="0" applyNumberFormat="1" applyFont="1" applyBorder="1" applyAlignment="1">
      <alignment horizontal="center" wrapText="1"/>
    </xf>
    <xf numFmtId="0" fontId="17" fillId="0" borderId="0" xfId="0" applyFont="1" applyBorder="1" applyAlignment="1">
      <alignment horizontal="right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5" xfId="9" applyFont="1" applyBorder="1"/>
    <xf numFmtId="0" fontId="7" fillId="0" borderId="0" xfId="0" applyFont="1" applyAlignment="1">
      <alignment horizontal="left" vertical="top" wrapText="1"/>
    </xf>
    <xf numFmtId="0" fontId="7" fillId="0" borderId="0" xfId="0" applyFont="1"/>
    <xf numFmtId="49" fontId="0" fillId="0" borderId="0" xfId="0" applyNumberFormat="1"/>
    <xf numFmtId="49" fontId="5" fillId="0" borderId="0" xfId="0" applyNumberFormat="1" applyFont="1"/>
    <xf numFmtId="49" fontId="1" fillId="0" borderId="0" xfId="9" applyNumberFormat="1"/>
    <xf numFmtId="49" fontId="5" fillId="0" borderId="0" xfId="9" applyNumberFormat="1" applyFont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left" vertical="top" wrapText="1"/>
    </xf>
    <xf numFmtId="171" fontId="6" fillId="0" borderId="37" xfId="1" applyNumberFormat="1" applyFont="1" applyFill="1" applyBorder="1" applyAlignment="1" applyProtection="1">
      <protection hidden="1"/>
    </xf>
    <xf numFmtId="171" fontId="6" fillId="0" borderId="3" xfId="1" applyNumberFormat="1" applyFont="1" applyFill="1" applyBorder="1" applyAlignment="1" applyProtection="1">
      <alignment horizontal="right"/>
      <protection hidden="1"/>
    </xf>
    <xf numFmtId="171" fontId="6" fillId="0" borderId="4" xfId="1" applyNumberFormat="1" applyFont="1" applyFill="1" applyBorder="1" applyAlignment="1" applyProtection="1">
      <alignment horizontal="right"/>
      <protection hidden="1"/>
    </xf>
    <xf numFmtId="172" fontId="6" fillId="0" borderId="4" xfId="1" applyNumberFormat="1" applyFont="1" applyFill="1" applyBorder="1" applyAlignment="1" applyProtection="1">
      <alignment horizontal="center" wrapText="1"/>
      <protection hidden="1"/>
    </xf>
    <xf numFmtId="164" fontId="6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36" xfId="1" applyNumberFormat="1" applyFont="1" applyFill="1" applyBorder="1" applyAlignment="1" applyProtection="1">
      <alignment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24" xfId="1" applyNumberFormat="1" applyFont="1" applyFill="1" applyBorder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32" xfId="1" applyNumberFormat="1" applyFont="1" applyFill="1" applyBorder="1" applyAlignment="1" applyProtection="1">
      <alignment wrapText="1"/>
      <protection hidden="1"/>
    </xf>
    <xf numFmtId="164" fontId="6" fillId="0" borderId="38" xfId="1" applyNumberFormat="1" applyFont="1" applyFill="1" applyBorder="1" applyAlignment="1" applyProtection="1">
      <alignment horizontal="center" wrapText="1"/>
      <protection hidden="1"/>
    </xf>
    <xf numFmtId="172" fontId="6" fillId="0" borderId="38" xfId="1" applyNumberFormat="1" applyFont="1" applyFill="1" applyBorder="1" applyAlignment="1" applyProtection="1">
      <alignment horizontal="center" wrapText="1"/>
      <protection hidden="1"/>
    </xf>
    <xf numFmtId="171" fontId="6" fillId="0" borderId="38" xfId="1" applyNumberFormat="1" applyFont="1" applyFill="1" applyBorder="1" applyAlignment="1" applyProtection="1">
      <alignment horizontal="right"/>
      <protection hidden="1"/>
    </xf>
    <xf numFmtId="171" fontId="6" fillId="0" borderId="15" xfId="1" applyNumberFormat="1" applyFont="1" applyFill="1" applyBorder="1" applyAlignment="1" applyProtection="1">
      <alignment horizontal="right"/>
      <protection hidden="1"/>
    </xf>
    <xf numFmtId="1" fontId="6" fillId="0" borderId="7" xfId="1" applyNumberFormat="1" applyFont="1" applyFill="1" applyBorder="1" applyAlignment="1" applyProtection="1">
      <alignment horizontal="center" wrapText="1"/>
      <protection hidden="1"/>
    </xf>
    <xf numFmtId="1" fontId="6" fillId="0" borderId="7" xfId="1" applyNumberFormat="1" applyFont="1" applyFill="1" applyBorder="1" applyAlignment="1" applyProtection="1">
      <alignment horizontal="center"/>
      <protection hidden="1"/>
    </xf>
    <xf numFmtId="1" fontId="6" fillId="0" borderId="8" xfId="1" applyNumberFormat="1" applyFont="1" applyFill="1" applyBorder="1" applyAlignment="1" applyProtection="1">
      <alignment horizontal="center" wrapText="1"/>
      <protection hidden="1"/>
    </xf>
    <xf numFmtId="1" fontId="6" fillId="0" borderId="17" xfId="1" applyNumberFormat="1" applyFont="1" applyFill="1" applyBorder="1" applyAlignment="1" applyProtection="1">
      <alignment horizontal="center"/>
      <protection hidden="1"/>
    </xf>
    <xf numFmtId="1" fontId="6" fillId="0" borderId="6" xfId="1" applyNumberFormat="1" applyFont="1" applyFill="1" applyBorder="1" applyAlignment="1" applyProtection="1">
      <alignment horizontal="center"/>
      <protection hidden="1"/>
    </xf>
    <xf numFmtId="173" fontId="6" fillId="0" borderId="24" xfId="1" applyNumberFormat="1" applyFont="1" applyFill="1" applyBorder="1" applyAlignment="1" applyProtection="1">
      <alignment horizontal="center"/>
      <protection hidden="1"/>
    </xf>
    <xf numFmtId="173" fontId="6" fillId="0" borderId="38" xfId="1" applyNumberFormat="1" applyFont="1" applyFill="1" applyBorder="1" applyAlignment="1" applyProtection="1">
      <alignment horizont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28" fillId="0" borderId="0" xfId="0" applyFont="1"/>
    <xf numFmtId="0" fontId="28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3" xfId="0" applyFont="1" applyBorder="1" applyAlignment="1">
      <alignment wrapText="1"/>
    </xf>
    <xf numFmtId="4" fontId="16" fillId="0" borderId="41" xfId="0" applyNumberFormat="1" applyFont="1" applyBorder="1" applyAlignment="1">
      <alignment wrapText="1"/>
    </xf>
    <xf numFmtId="4" fontId="16" fillId="0" borderId="24" xfId="0" applyNumberFormat="1" applyFont="1" applyBorder="1" applyAlignment="1">
      <alignment wrapText="1"/>
    </xf>
    <xf numFmtId="4" fontId="16" fillId="0" borderId="15" xfId="0" applyNumberFormat="1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4" fontId="16" fillId="0" borderId="13" xfId="0" applyNumberFormat="1" applyFont="1" applyBorder="1" applyAlignment="1">
      <alignment wrapText="1"/>
    </xf>
    <xf numFmtId="4" fontId="16" fillId="0" borderId="3" xfId="0" applyNumberFormat="1" applyFont="1" applyBorder="1" applyAlignment="1">
      <alignment wrapText="1"/>
    </xf>
    <xf numFmtId="0" fontId="15" fillId="0" borderId="7" xfId="9" applyFont="1" applyBorder="1" applyAlignment="1">
      <alignment horizontal="center" vertical="center" wrapText="1"/>
    </xf>
    <xf numFmtId="0" fontId="14" fillId="0" borderId="44" xfId="9" applyFont="1" applyBorder="1" applyAlignment="1">
      <alignment horizontal="left"/>
    </xf>
    <xf numFmtId="170" fontId="14" fillId="0" borderId="25" xfId="9" applyNumberFormat="1" applyFont="1" applyBorder="1" applyAlignment="1">
      <alignment horizontal="right"/>
    </xf>
    <xf numFmtId="170" fontId="14" fillId="0" borderId="25" xfId="0" applyNumberFormat="1" applyFont="1" applyBorder="1"/>
    <xf numFmtId="170" fontId="14" fillId="0" borderId="45" xfId="0" applyNumberFormat="1" applyFont="1" applyBorder="1"/>
    <xf numFmtId="170" fontId="15" fillId="0" borderId="14" xfId="9" applyNumberFormat="1" applyFont="1" applyBorder="1" applyAlignment="1">
      <alignment horizontal="right"/>
    </xf>
    <xf numFmtId="170" fontId="15" fillId="0" borderId="7" xfId="9" applyNumberFormat="1" applyFont="1" applyBorder="1" applyAlignment="1">
      <alignment horizontal="right"/>
    </xf>
    <xf numFmtId="166" fontId="14" fillId="0" borderId="45" xfId="0" applyNumberFormat="1" applyFont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0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26" xfId="9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5" fillId="0" borderId="26" xfId="9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5" fillId="0" borderId="26" xfId="0" applyFont="1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10" fillId="0" borderId="37" xfId="1" applyNumberFormat="1" applyFont="1" applyFill="1" applyBorder="1" applyAlignment="1" applyProtection="1">
      <alignment horizontal="right"/>
      <protection hidden="1"/>
    </xf>
    <xf numFmtId="0" fontId="20" fillId="0" borderId="0" xfId="5" applyFont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20" fillId="0" borderId="0" xfId="0" applyFont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6" xfId="0" applyFont="1" applyBorder="1" applyAlignment="1">
      <alignment horizontal="center"/>
    </xf>
  </cellXfs>
  <cellStyles count="20">
    <cellStyle name="Обычный" xfId="0" builtinId="0"/>
    <cellStyle name="Обычный 10" xfId="19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7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140625" style="29" customWidth="1"/>
    <col min="2" max="2" width="4.28515625" style="29" customWidth="1"/>
    <col min="3" max="3" width="3.85546875" style="29" customWidth="1"/>
    <col min="4" max="4" width="11.7109375" style="29" customWidth="1"/>
    <col min="5" max="5" width="4.5703125" style="29" customWidth="1"/>
    <col min="6" max="6" width="10" style="29" customWidth="1"/>
    <col min="7" max="7" width="9.7109375" style="29" customWidth="1"/>
    <col min="8" max="8" width="11.28515625" style="29" customWidth="1"/>
    <col min="9" max="16384" width="9.28515625" style="29"/>
  </cols>
  <sheetData>
    <row r="1" spans="1:8" ht="12.75" customHeight="1" x14ac:dyDescent="0.2">
      <c r="B1" s="35"/>
      <c r="F1" s="211" t="s">
        <v>314</v>
      </c>
      <c r="G1" s="211"/>
      <c r="H1" s="211"/>
    </row>
    <row r="2" spans="1:8" ht="12.75" customHeight="1" x14ac:dyDescent="0.2">
      <c r="B2" s="35"/>
      <c r="F2" s="210"/>
      <c r="G2" s="210"/>
    </row>
    <row r="3" spans="1:8" ht="46.5" customHeight="1" x14ac:dyDescent="0.2">
      <c r="B3" s="36"/>
      <c r="F3" s="212" t="s">
        <v>383</v>
      </c>
      <c r="G3" s="212"/>
      <c r="H3" s="212"/>
    </row>
    <row r="4" spans="1:8" ht="65.45" customHeight="1" x14ac:dyDescent="0.25">
      <c r="A4" s="213" t="s">
        <v>145</v>
      </c>
      <c r="B4" s="213"/>
      <c r="C4" s="213"/>
      <c r="D4" s="213"/>
      <c r="E4" s="213"/>
      <c r="F4" s="213"/>
      <c r="G4" s="213"/>
      <c r="H4" s="213"/>
    </row>
    <row r="5" spans="1:8" ht="12.75" customHeight="1" x14ac:dyDescent="0.3">
      <c r="A5" s="31"/>
      <c r="B5" s="31"/>
      <c r="C5" s="30"/>
    </row>
    <row r="6" spans="1:8" ht="12.75" customHeight="1" x14ac:dyDescent="0.2">
      <c r="A6" s="32"/>
      <c r="B6" s="33"/>
      <c r="C6" s="30"/>
    </row>
    <row r="7" spans="1:8" ht="13.5" thickBot="1" x14ac:dyDescent="0.25">
      <c r="A7" s="55"/>
      <c r="B7" s="56"/>
      <c r="C7" s="55"/>
      <c r="D7" s="56"/>
      <c r="E7" s="56"/>
      <c r="F7" s="56"/>
      <c r="G7" s="56"/>
      <c r="H7" s="57" t="s">
        <v>124</v>
      </c>
    </row>
    <row r="8" spans="1:8" ht="13.5" thickBot="1" x14ac:dyDescent="0.25">
      <c r="A8" s="66"/>
      <c r="B8" s="67" t="s">
        <v>51</v>
      </c>
      <c r="C8" s="68" t="s">
        <v>50</v>
      </c>
      <c r="D8" s="68" t="s">
        <v>49</v>
      </c>
      <c r="E8" s="68" t="s">
        <v>48</v>
      </c>
      <c r="F8" s="67">
        <v>2021</v>
      </c>
      <c r="G8" s="69">
        <v>2022</v>
      </c>
      <c r="H8" s="70">
        <v>2023</v>
      </c>
    </row>
    <row r="9" spans="1:8" ht="13.15" x14ac:dyDescent="0.2">
      <c r="A9" s="76">
        <v>1</v>
      </c>
      <c r="B9" s="77">
        <v>2</v>
      </c>
      <c r="C9" s="77">
        <v>3</v>
      </c>
      <c r="D9" s="78">
        <v>4</v>
      </c>
      <c r="E9" s="77">
        <v>5</v>
      </c>
      <c r="F9" s="77">
        <v>6</v>
      </c>
      <c r="G9" s="73">
        <v>7</v>
      </c>
      <c r="H9" s="74">
        <v>8</v>
      </c>
    </row>
    <row r="10" spans="1:8" x14ac:dyDescent="0.2">
      <c r="A10" s="87" t="s">
        <v>82</v>
      </c>
      <c r="B10" s="88">
        <v>1</v>
      </c>
      <c r="C10" s="89">
        <v>0</v>
      </c>
      <c r="D10" s="185" t="s">
        <v>146</v>
      </c>
      <c r="E10" s="184" t="s">
        <v>146</v>
      </c>
      <c r="F10" s="90">
        <v>66969.100000000006</v>
      </c>
      <c r="G10" s="91">
        <v>29068.7</v>
      </c>
      <c r="H10" s="90">
        <v>29472.7</v>
      </c>
    </row>
    <row r="11" spans="1:8" ht="38.25" x14ac:dyDescent="0.2">
      <c r="A11" s="87" t="s">
        <v>47</v>
      </c>
      <c r="B11" s="88">
        <v>1</v>
      </c>
      <c r="C11" s="89">
        <v>2</v>
      </c>
      <c r="D11" s="185" t="s">
        <v>146</v>
      </c>
      <c r="E11" s="184" t="s">
        <v>146</v>
      </c>
      <c r="F11" s="90">
        <v>2927.9</v>
      </c>
      <c r="G11" s="91">
        <v>2125</v>
      </c>
      <c r="H11" s="90">
        <v>2125</v>
      </c>
    </row>
    <row r="12" spans="1:8" x14ac:dyDescent="0.2">
      <c r="A12" s="87" t="s">
        <v>57</v>
      </c>
      <c r="B12" s="88">
        <v>1</v>
      </c>
      <c r="C12" s="89">
        <v>2</v>
      </c>
      <c r="D12" s="185" t="s">
        <v>147</v>
      </c>
      <c r="E12" s="184" t="s">
        <v>146</v>
      </c>
      <c r="F12" s="90">
        <v>2927.9</v>
      </c>
      <c r="G12" s="91">
        <v>2125</v>
      </c>
      <c r="H12" s="90">
        <v>2125</v>
      </c>
    </row>
    <row r="13" spans="1:8" x14ac:dyDescent="0.2">
      <c r="A13" s="87" t="s">
        <v>46</v>
      </c>
      <c r="B13" s="88">
        <v>1</v>
      </c>
      <c r="C13" s="89">
        <v>2</v>
      </c>
      <c r="D13" s="185" t="s">
        <v>153</v>
      </c>
      <c r="E13" s="184" t="s">
        <v>146</v>
      </c>
      <c r="F13" s="90">
        <v>2125</v>
      </c>
      <c r="G13" s="91">
        <v>2125</v>
      </c>
      <c r="H13" s="90">
        <v>2125</v>
      </c>
    </row>
    <row r="14" spans="1:8" ht="65.849999999999994" customHeight="1" x14ac:dyDescent="0.2">
      <c r="A14" s="92" t="s">
        <v>113</v>
      </c>
      <c r="B14" s="93">
        <v>1</v>
      </c>
      <c r="C14" s="94">
        <v>2</v>
      </c>
      <c r="D14" s="95" t="s">
        <v>153</v>
      </c>
      <c r="E14" s="96">
        <v>100</v>
      </c>
      <c r="F14" s="97">
        <v>2125</v>
      </c>
      <c r="G14" s="98">
        <v>2125</v>
      </c>
      <c r="H14" s="97">
        <v>2125</v>
      </c>
    </row>
    <row r="15" spans="1:8" ht="25.5" x14ac:dyDescent="0.2">
      <c r="A15" s="92" t="s">
        <v>97</v>
      </c>
      <c r="B15" s="93">
        <v>1</v>
      </c>
      <c r="C15" s="94">
        <v>2</v>
      </c>
      <c r="D15" s="95" t="s">
        <v>153</v>
      </c>
      <c r="E15" s="96">
        <v>120</v>
      </c>
      <c r="F15" s="97">
        <v>2125</v>
      </c>
      <c r="G15" s="98">
        <v>2125</v>
      </c>
      <c r="H15" s="97">
        <v>2125</v>
      </c>
    </row>
    <row r="16" spans="1:8" ht="25.5" x14ac:dyDescent="0.2">
      <c r="A16" s="87" t="s">
        <v>319</v>
      </c>
      <c r="B16" s="88">
        <v>1</v>
      </c>
      <c r="C16" s="89">
        <v>2</v>
      </c>
      <c r="D16" s="185" t="s">
        <v>320</v>
      </c>
      <c r="E16" s="184" t="s">
        <v>146</v>
      </c>
      <c r="F16" s="90">
        <v>802.9</v>
      </c>
      <c r="G16" s="91">
        <v>0</v>
      </c>
      <c r="H16" s="90">
        <v>0</v>
      </c>
    </row>
    <row r="17" spans="1:8" ht="65.849999999999994" customHeight="1" x14ac:dyDescent="0.2">
      <c r="A17" s="92" t="s">
        <v>113</v>
      </c>
      <c r="B17" s="93">
        <v>1</v>
      </c>
      <c r="C17" s="94">
        <v>2</v>
      </c>
      <c r="D17" s="95" t="s">
        <v>320</v>
      </c>
      <c r="E17" s="96">
        <v>100</v>
      </c>
      <c r="F17" s="97">
        <v>802.9</v>
      </c>
      <c r="G17" s="98">
        <v>0</v>
      </c>
      <c r="H17" s="97">
        <v>0</v>
      </c>
    </row>
    <row r="18" spans="1:8" ht="25.5" x14ac:dyDescent="0.2">
      <c r="A18" s="92" t="s">
        <v>97</v>
      </c>
      <c r="B18" s="93">
        <v>1</v>
      </c>
      <c r="C18" s="94">
        <v>2</v>
      </c>
      <c r="D18" s="95" t="s">
        <v>320</v>
      </c>
      <c r="E18" s="96">
        <v>120</v>
      </c>
      <c r="F18" s="97">
        <v>802.9</v>
      </c>
      <c r="G18" s="98">
        <v>0</v>
      </c>
      <c r="H18" s="97">
        <v>0</v>
      </c>
    </row>
    <row r="19" spans="1:8" ht="51" x14ac:dyDescent="0.2">
      <c r="A19" s="87" t="s">
        <v>45</v>
      </c>
      <c r="B19" s="88">
        <v>1</v>
      </c>
      <c r="C19" s="89">
        <v>3</v>
      </c>
      <c r="D19" s="185" t="s">
        <v>146</v>
      </c>
      <c r="E19" s="184" t="s">
        <v>146</v>
      </c>
      <c r="F19" s="90">
        <v>3337.7</v>
      </c>
      <c r="G19" s="91">
        <v>1500</v>
      </c>
      <c r="H19" s="90">
        <v>1500</v>
      </c>
    </row>
    <row r="20" spans="1:8" x14ac:dyDescent="0.2">
      <c r="A20" s="87" t="s">
        <v>57</v>
      </c>
      <c r="B20" s="88">
        <v>1</v>
      </c>
      <c r="C20" s="89">
        <v>3</v>
      </c>
      <c r="D20" s="185" t="s">
        <v>147</v>
      </c>
      <c r="E20" s="184" t="s">
        <v>146</v>
      </c>
      <c r="F20" s="90">
        <v>3337.7</v>
      </c>
      <c r="G20" s="91">
        <v>1500</v>
      </c>
      <c r="H20" s="90">
        <v>1500</v>
      </c>
    </row>
    <row r="21" spans="1:8" ht="38.25" x14ac:dyDescent="0.2">
      <c r="A21" s="87" t="s">
        <v>154</v>
      </c>
      <c r="B21" s="88">
        <v>1</v>
      </c>
      <c r="C21" s="89">
        <v>3</v>
      </c>
      <c r="D21" s="185" t="s">
        <v>155</v>
      </c>
      <c r="E21" s="184" t="s">
        <v>146</v>
      </c>
      <c r="F21" s="90">
        <v>1635.7</v>
      </c>
      <c r="G21" s="91">
        <v>500</v>
      </c>
      <c r="H21" s="90">
        <v>500</v>
      </c>
    </row>
    <row r="22" spans="1:8" ht="65.849999999999994" customHeight="1" x14ac:dyDescent="0.2">
      <c r="A22" s="92" t="s">
        <v>113</v>
      </c>
      <c r="B22" s="93">
        <v>1</v>
      </c>
      <c r="C22" s="94">
        <v>3</v>
      </c>
      <c r="D22" s="95" t="s">
        <v>155</v>
      </c>
      <c r="E22" s="96">
        <v>100</v>
      </c>
      <c r="F22" s="97">
        <v>1309.5</v>
      </c>
      <c r="G22" s="98">
        <v>299.2</v>
      </c>
      <c r="H22" s="97">
        <v>299.2</v>
      </c>
    </row>
    <row r="23" spans="1:8" ht="25.5" x14ac:dyDescent="0.2">
      <c r="A23" s="92" t="s">
        <v>97</v>
      </c>
      <c r="B23" s="93">
        <v>1</v>
      </c>
      <c r="C23" s="94">
        <v>3</v>
      </c>
      <c r="D23" s="95" t="s">
        <v>155</v>
      </c>
      <c r="E23" s="96">
        <v>120</v>
      </c>
      <c r="F23" s="97">
        <v>1309.5</v>
      </c>
      <c r="G23" s="98">
        <v>299.2</v>
      </c>
      <c r="H23" s="97">
        <v>299.2</v>
      </c>
    </row>
    <row r="24" spans="1:8" ht="38.25" x14ac:dyDescent="0.2">
      <c r="A24" s="92" t="s">
        <v>114</v>
      </c>
      <c r="B24" s="93">
        <v>1</v>
      </c>
      <c r="C24" s="94">
        <v>3</v>
      </c>
      <c r="D24" s="95" t="s">
        <v>155</v>
      </c>
      <c r="E24" s="96">
        <v>200</v>
      </c>
      <c r="F24" s="97">
        <v>325.2</v>
      </c>
      <c r="G24" s="98">
        <v>200.8</v>
      </c>
      <c r="H24" s="97">
        <v>200.8</v>
      </c>
    </row>
    <row r="25" spans="1:8" ht="38.25" x14ac:dyDescent="0.2">
      <c r="A25" s="92" t="s">
        <v>98</v>
      </c>
      <c r="B25" s="93">
        <v>1</v>
      </c>
      <c r="C25" s="94">
        <v>3</v>
      </c>
      <c r="D25" s="95" t="s">
        <v>155</v>
      </c>
      <c r="E25" s="96">
        <v>240</v>
      </c>
      <c r="F25" s="97">
        <v>325.2</v>
      </c>
      <c r="G25" s="98">
        <v>200.8</v>
      </c>
      <c r="H25" s="97">
        <v>200.8</v>
      </c>
    </row>
    <row r="26" spans="1:8" x14ac:dyDescent="0.2">
      <c r="A26" s="92" t="s">
        <v>115</v>
      </c>
      <c r="B26" s="93">
        <v>1</v>
      </c>
      <c r="C26" s="94">
        <v>3</v>
      </c>
      <c r="D26" s="95" t="s">
        <v>155</v>
      </c>
      <c r="E26" s="96">
        <v>800</v>
      </c>
      <c r="F26" s="97">
        <v>1</v>
      </c>
      <c r="G26" s="98">
        <v>0</v>
      </c>
      <c r="H26" s="97">
        <v>0</v>
      </c>
    </row>
    <row r="27" spans="1:8" x14ac:dyDescent="0.2">
      <c r="A27" s="92" t="s">
        <v>99</v>
      </c>
      <c r="B27" s="93">
        <v>1</v>
      </c>
      <c r="C27" s="94">
        <v>3</v>
      </c>
      <c r="D27" s="95" t="s">
        <v>155</v>
      </c>
      <c r="E27" s="96">
        <v>850</v>
      </c>
      <c r="F27" s="97">
        <v>1</v>
      </c>
      <c r="G27" s="98">
        <v>0</v>
      </c>
      <c r="H27" s="97">
        <v>0</v>
      </c>
    </row>
    <row r="28" spans="1:8" ht="25.5" x14ac:dyDescent="0.2">
      <c r="A28" s="87" t="s">
        <v>44</v>
      </c>
      <c r="B28" s="88">
        <v>1</v>
      </c>
      <c r="C28" s="89">
        <v>3</v>
      </c>
      <c r="D28" s="185" t="s">
        <v>156</v>
      </c>
      <c r="E28" s="184" t="s">
        <v>146</v>
      </c>
      <c r="F28" s="90">
        <v>1665</v>
      </c>
      <c r="G28" s="91">
        <v>1000</v>
      </c>
      <c r="H28" s="90">
        <v>1000</v>
      </c>
    </row>
    <row r="29" spans="1:8" ht="65.849999999999994" customHeight="1" x14ac:dyDescent="0.2">
      <c r="A29" s="92" t="s">
        <v>113</v>
      </c>
      <c r="B29" s="93">
        <v>1</v>
      </c>
      <c r="C29" s="94">
        <v>3</v>
      </c>
      <c r="D29" s="95" t="s">
        <v>156</v>
      </c>
      <c r="E29" s="96">
        <v>100</v>
      </c>
      <c r="F29" s="97">
        <v>1665</v>
      </c>
      <c r="G29" s="98">
        <v>1000</v>
      </c>
      <c r="H29" s="97">
        <v>1000</v>
      </c>
    </row>
    <row r="30" spans="1:8" ht="25.5" x14ac:dyDescent="0.2">
      <c r="A30" s="92" t="s">
        <v>97</v>
      </c>
      <c r="B30" s="93">
        <v>1</v>
      </c>
      <c r="C30" s="94">
        <v>3</v>
      </c>
      <c r="D30" s="95" t="s">
        <v>156</v>
      </c>
      <c r="E30" s="96">
        <v>120</v>
      </c>
      <c r="F30" s="97">
        <v>1665</v>
      </c>
      <c r="G30" s="98">
        <v>1000</v>
      </c>
      <c r="H30" s="97">
        <v>1000</v>
      </c>
    </row>
    <row r="31" spans="1:8" ht="114.75" x14ac:dyDescent="0.2">
      <c r="A31" s="87" t="s">
        <v>330</v>
      </c>
      <c r="B31" s="88">
        <v>1</v>
      </c>
      <c r="C31" s="89">
        <v>3</v>
      </c>
      <c r="D31" s="185" t="s">
        <v>331</v>
      </c>
      <c r="E31" s="184" t="s">
        <v>146</v>
      </c>
      <c r="F31" s="90">
        <v>37</v>
      </c>
      <c r="G31" s="91">
        <v>0</v>
      </c>
      <c r="H31" s="90">
        <v>0</v>
      </c>
    </row>
    <row r="32" spans="1:8" ht="65.849999999999994" customHeight="1" x14ac:dyDescent="0.2">
      <c r="A32" s="92" t="s">
        <v>113</v>
      </c>
      <c r="B32" s="93">
        <v>1</v>
      </c>
      <c r="C32" s="94">
        <v>3</v>
      </c>
      <c r="D32" s="95" t="s">
        <v>331</v>
      </c>
      <c r="E32" s="96">
        <v>100</v>
      </c>
      <c r="F32" s="97">
        <v>37</v>
      </c>
      <c r="G32" s="98">
        <v>0</v>
      </c>
      <c r="H32" s="97">
        <v>0</v>
      </c>
    </row>
    <row r="33" spans="1:8" ht="25.5" x14ac:dyDescent="0.2">
      <c r="A33" s="92" t="s">
        <v>97</v>
      </c>
      <c r="B33" s="93">
        <v>1</v>
      </c>
      <c r="C33" s="94">
        <v>3</v>
      </c>
      <c r="D33" s="95" t="s">
        <v>331</v>
      </c>
      <c r="E33" s="96">
        <v>120</v>
      </c>
      <c r="F33" s="97">
        <v>37</v>
      </c>
      <c r="G33" s="98">
        <v>0</v>
      </c>
      <c r="H33" s="97">
        <v>0</v>
      </c>
    </row>
    <row r="34" spans="1:8" ht="63.75" x14ac:dyDescent="0.2">
      <c r="A34" s="87" t="s">
        <v>43</v>
      </c>
      <c r="B34" s="88">
        <v>1</v>
      </c>
      <c r="C34" s="89">
        <v>4</v>
      </c>
      <c r="D34" s="185" t="s">
        <v>146</v>
      </c>
      <c r="E34" s="184" t="s">
        <v>146</v>
      </c>
      <c r="F34" s="90">
        <v>40683.199999999997</v>
      </c>
      <c r="G34" s="91">
        <v>19048.400000000001</v>
      </c>
      <c r="H34" s="90">
        <v>19102</v>
      </c>
    </row>
    <row r="35" spans="1:8" x14ac:dyDescent="0.2">
      <c r="A35" s="87" t="s">
        <v>57</v>
      </c>
      <c r="B35" s="88">
        <v>1</v>
      </c>
      <c r="C35" s="89">
        <v>4</v>
      </c>
      <c r="D35" s="185" t="s">
        <v>147</v>
      </c>
      <c r="E35" s="184" t="s">
        <v>146</v>
      </c>
      <c r="F35" s="90">
        <v>40683.199999999997</v>
      </c>
      <c r="G35" s="91">
        <v>19048.400000000001</v>
      </c>
      <c r="H35" s="90">
        <v>19102</v>
      </c>
    </row>
    <row r="36" spans="1:8" ht="25.5" x14ac:dyDescent="0.2">
      <c r="A36" s="87" t="s">
        <v>42</v>
      </c>
      <c r="B36" s="88">
        <v>1</v>
      </c>
      <c r="C36" s="89">
        <v>4</v>
      </c>
      <c r="D36" s="185" t="s">
        <v>157</v>
      </c>
      <c r="E36" s="184" t="s">
        <v>146</v>
      </c>
      <c r="F36" s="90">
        <v>3068.5</v>
      </c>
      <c r="G36" s="91">
        <v>11464.7</v>
      </c>
      <c r="H36" s="90">
        <v>11555.9</v>
      </c>
    </row>
    <row r="37" spans="1:8" ht="65.849999999999994" customHeight="1" x14ac:dyDescent="0.2">
      <c r="A37" s="92" t="s">
        <v>113</v>
      </c>
      <c r="B37" s="93">
        <v>1</v>
      </c>
      <c r="C37" s="94">
        <v>4</v>
      </c>
      <c r="D37" s="95" t="s">
        <v>157</v>
      </c>
      <c r="E37" s="96">
        <v>100</v>
      </c>
      <c r="F37" s="97">
        <v>3068.5</v>
      </c>
      <c r="G37" s="98">
        <v>11464.7</v>
      </c>
      <c r="H37" s="97">
        <v>11555.9</v>
      </c>
    </row>
    <row r="38" spans="1:8" ht="25.5" x14ac:dyDescent="0.2">
      <c r="A38" s="92" t="s">
        <v>97</v>
      </c>
      <c r="B38" s="93">
        <v>1</v>
      </c>
      <c r="C38" s="94">
        <v>4</v>
      </c>
      <c r="D38" s="95" t="s">
        <v>157</v>
      </c>
      <c r="E38" s="96">
        <v>120</v>
      </c>
      <c r="F38" s="97">
        <v>3068.5</v>
      </c>
      <c r="G38" s="98">
        <v>11464.7</v>
      </c>
      <c r="H38" s="97">
        <v>11555.9</v>
      </c>
    </row>
    <row r="39" spans="1:8" ht="25.5" x14ac:dyDescent="0.2">
      <c r="A39" s="87" t="s">
        <v>31</v>
      </c>
      <c r="B39" s="88">
        <v>1</v>
      </c>
      <c r="C39" s="89">
        <v>4</v>
      </c>
      <c r="D39" s="185" t="s">
        <v>158</v>
      </c>
      <c r="E39" s="184" t="s">
        <v>146</v>
      </c>
      <c r="F39" s="90">
        <v>5301.3</v>
      </c>
      <c r="G39" s="91">
        <v>3885.3</v>
      </c>
      <c r="H39" s="90">
        <v>3764.2</v>
      </c>
    </row>
    <row r="40" spans="1:8" ht="38.25" x14ac:dyDescent="0.2">
      <c r="A40" s="92" t="s">
        <v>114</v>
      </c>
      <c r="B40" s="93">
        <v>1</v>
      </c>
      <c r="C40" s="94">
        <v>4</v>
      </c>
      <c r="D40" s="95" t="s">
        <v>158</v>
      </c>
      <c r="E40" s="96">
        <v>200</v>
      </c>
      <c r="F40" s="97">
        <v>5145.7</v>
      </c>
      <c r="G40" s="98">
        <v>3729.7</v>
      </c>
      <c r="H40" s="97">
        <v>3608.6</v>
      </c>
    </row>
    <row r="41" spans="1:8" ht="38.25" x14ac:dyDescent="0.2">
      <c r="A41" s="92" t="s">
        <v>98</v>
      </c>
      <c r="B41" s="93">
        <v>1</v>
      </c>
      <c r="C41" s="94">
        <v>4</v>
      </c>
      <c r="D41" s="95" t="s">
        <v>158</v>
      </c>
      <c r="E41" s="96">
        <v>240</v>
      </c>
      <c r="F41" s="97">
        <v>5145.7</v>
      </c>
      <c r="G41" s="98">
        <v>3729.7</v>
      </c>
      <c r="H41" s="97">
        <v>3608.6</v>
      </c>
    </row>
    <row r="42" spans="1:8" x14ac:dyDescent="0.2">
      <c r="A42" s="92" t="s">
        <v>115</v>
      </c>
      <c r="B42" s="93">
        <v>1</v>
      </c>
      <c r="C42" s="94">
        <v>4</v>
      </c>
      <c r="D42" s="95" t="s">
        <v>158</v>
      </c>
      <c r="E42" s="96">
        <v>800</v>
      </c>
      <c r="F42" s="97">
        <v>155.6</v>
      </c>
      <c r="G42" s="98">
        <v>155.6</v>
      </c>
      <c r="H42" s="97">
        <v>155.6</v>
      </c>
    </row>
    <row r="43" spans="1:8" x14ac:dyDescent="0.2">
      <c r="A43" s="92" t="s">
        <v>99</v>
      </c>
      <c r="B43" s="93">
        <v>1</v>
      </c>
      <c r="C43" s="94">
        <v>4</v>
      </c>
      <c r="D43" s="95" t="s">
        <v>158</v>
      </c>
      <c r="E43" s="96">
        <v>850</v>
      </c>
      <c r="F43" s="97">
        <v>155.6</v>
      </c>
      <c r="G43" s="98">
        <v>155.6</v>
      </c>
      <c r="H43" s="97">
        <v>155.6</v>
      </c>
    </row>
    <row r="44" spans="1:8" ht="25.5" x14ac:dyDescent="0.2">
      <c r="A44" s="87" t="s">
        <v>41</v>
      </c>
      <c r="B44" s="88">
        <v>1</v>
      </c>
      <c r="C44" s="89">
        <v>4</v>
      </c>
      <c r="D44" s="185" t="s">
        <v>159</v>
      </c>
      <c r="E44" s="184" t="s">
        <v>146</v>
      </c>
      <c r="F44" s="90">
        <v>603.70000000000005</v>
      </c>
      <c r="G44" s="91">
        <v>586</v>
      </c>
      <c r="H44" s="90">
        <v>596.5</v>
      </c>
    </row>
    <row r="45" spans="1:8" ht="65.849999999999994" customHeight="1" x14ac:dyDescent="0.2">
      <c r="A45" s="92" t="s">
        <v>113</v>
      </c>
      <c r="B45" s="93">
        <v>1</v>
      </c>
      <c r="C45" s="94">
        <v>4</v>
      </c>
      <c r="D45" s="95" t="s">
        <v>159</v>
      </c>
      <c r="E45" s="96">
        <v>100</v>
      </c>
      <c r="F45" s="97">
        <v>517.70000000000005</v>
      </c>
      <c r="G45" s="98">
        <v>529.1</v>
      </c>
      <c r="H45" s="97">
        <v>516.70000000000005</v>
      </c>
    </row>
    <row r="46" spans="1:8" ht="25.5" x14ac:dyDescent="0.2">
      <c r="A46" s="92" t="s">
        <v>97</v>
      </c>
      <c r="B46" s="93">
        <v>1</v>
      </c>
      <c r="C46" s="94">
        <v>4</v>
      </c>
      <c r="D46" s="95" t="s">
        <v>159</v>
      </c>
      <c r="E46" s="96">
        <v>120</v>
      </c>
      <c r="F46" s="97">
        <v>517.70000000000005</v>
      </c>
      <c r="G46" s="98">
        <v>529.1</v>
      </c>
      <c r="H46" s="97">
        <v>516.70000000000005</v>
      </c>
    </row>
    <row r="47" spans="1:8" ht="38.25" x14ac:dyDescent="0.2">
      <c r="A47" s="92" t="s">
        <v>114</v>
      </c>
      <c r="B47" s="93">
        <v>1</v>
      </c>
      <c r="C47" s="94">
        <v>4</v>
      </c>
      <c r="D47" s="95" t="s">
        <v>159</v>
      </c>
      <c r="E47" s="96">
        <v>200</v>
      </c>
      <c r="F47" s="97">
        <v>86</v>
      </c>
      <c r="G47" s="98">
        <v>56.9</v>
      </c>
      <c r="H47" s="97">
        <v>79.8</v>
      </c>
    </row>
    <row r="48" spans="1:8" ht="38.25" x14ac:dyDescent="0.2">
      <c r="A48" s="92" t="s">
        <v>98</v>
      </c>
      <c r="B48" s="93">
        <v>1</v>
      </c>
      <c r="C48" s="94">
        <v>4</v>
      </c>
      <c r="D48" s="95" t="s">
        <v>159</v>
      </c>
      <c r="E48" s="96">
        <v>240</v>
      </c>
      <c r="F48" s="97">
        <v>86</v>
      </c>
      <c r="G48" s="98">
        <v>56.9</v>
      </c>
      <c r="H48" s="97">
        <v>79.8</v>
      </c>
    </row>
    <row r="49" spans="1:8" ht="39.4" customHeight="1" x14ac:dyDescent="0.2">
      <c r="A49" s="87" t="s">
        <v>10</v>
      </c>
      <c r="B49" s="88">
        <v>1</v>
      </c>
      <c r="C49" s="89">
        <v>4</v>
      </c>
      <c r="D49" s="185" t="s">
        <v>160</v>
      </c>
      <c r="E49" s="184" t="s">
        <v>146</v>
      </c>
      <c r="F49" s="90">
        <v>1709.9</v>
      </c>
      <c r="G49" s="91">
        <v>1663.4</v>
      </c>
      <c r="H49" s="90">
        <v>1728.2</v>
      </c>
    </row>
    <row r="50" spans="1:8" ht="65.849999999999994" customHeight="1" x14ac:dyDescent="0.2">
      <c r="A50" s="92" t="s">
        <v>113</v>
      </c>
      <c r="B50" s="93">
        <v>1</v>
      </c>
      <c r="C50" s="94">
        <v>4</v>
      </c>
      <c r="D50" s="95" t="s">
        <v>160</v>
      </c>
      <c r="E50" s="96">
        <v>100</v>
      </c>
      <c r="F50" s="97">
        <v>1561.5</v>
      </c>
      <c r="G50" s="98">
        <v>1518.5</v>
      </c>
      <c r="H50" s="97">
        <v>1639.1</v>
      </c>
    </row>
    <row r="51" spans="1:8" ht="25.5" x14ac:dyDescent="0.2">
      <c r="A51" s="92" t="s">
        <v>97</v>
      </c>
      <c r="B51" s="93">
        <v>1</v>
      </c>
      <c r="C51" s="94">
        <v>4</v>
      </c>
      <c r="D51" s="95" t="s">
        <v>160</v>
      </c>
      <c r="E51" s="96">
        <v>120</v>
      </c>
      <c r="F51" s="97">
        <v>1561.5</v>
      </c>
      <c r="G51" s="98">
        <v>1518.5</v>
      </c>
      <c r="H51" s="97">
        <v>1639.1</v>
      </c>
    </row>
    <row r="52" spans="1:8" ht="38.25" x14ac:dyDescent="0.2">
      <c r="A52" s="92" t="s">
        <v>114</v>
      </c>
      <c r="B52" s="93">
        <v>1</v>
      </c>
      <c r="C52" s="94">
        <v>4</v>
      </c>
      <c r="D52" s="95" t="s">
        <v>160</v>
      </c>
      <c r="E52" s="96">
        <v>200</v>
      </c>
      <c r="F52" s="97">
        <v>148.4</v>
      </c>
      <c r="G52" s="98">
        <v>144.9</v>
      </c>
      <c r="H52" s="97">
        <v>89.1</v>
      </c>
    </row>
    <row r="53" spans="1:8" ht="38.25" x14ac:dyDescent="0.2">
      <c r="A53" s="92" t="s">
        <v>98</v>
      </c>
      <c r="B53" s="93">
        <v>1</v>
      </c>
      <c r="C53" s="94">
        <v>4</v>
      </c>
      <c r="D53" s="95" t="s">
        <v>160</v>
      </c>
      <c r="E53" s="96">
        <v>240</v>
      </c>
      <c r="F53" s="97">
        <v>148.4</v>
      </c>
      <c r="G53" s="98">
        <v>144.9</v>
      </c>
      <c r="H53" s="97">
        <v>89.1</v>
      </c>
    </row>
    <row r="54" spans="1:8" ht="38.25" x14ac:dyDescent="0.2">
      <c r="A54" s="87" t="s">
        <v>40</v>
      </c>
      <c r="B54" s="88">
        <v>1</v>
      </c>
      <c r="C54" s="89">
        <v>4</v>
      </c>
      <c r="D54" s="185" t="s">
        <v>161</v>
      </c>
      <c r="E54" s="184" t="s">
        <v>146</v>
      </c>
      <c r="F54" s="90">
        <v>5.4</v>
      </c>
      <c r="G54" s="91">
        <v>5.3</v>
      </c>
      <c r="H54" s="90">
        <v>5.5</v>
      </c>
    </row>
    <row r="55" spans="1:8" ht="65.849999999999994" customHeight="1" x14ac:dyDescent="0.2">
      <c r="A55" s="92" t="s">
        <v>113</v>
      </c>
      <c r="B55" s="93">
        <v>1</v>
      </c>
      <c r="C55" s="94">
        <v>4</v>
      </c>
      <c r="D55" s="95" t="s">
        <v>161</v>
      </c>
      <c r="E55" s="96">
        <v>100</v>
      </c>
      <c r="F55" s="97">
        <v>3.6</v>
      </c>
      <c r="G55" s="98">
        <v>3.6</v>
      </c>
      <c r="H55" s="97">
        <v>3.8</v>
      </c>
    </row>
    <row r="56" spans="1:8" ht="25.5" x14ac:dyDescent="0.2">
      <c r="A56" s="92" t="s">
        <v>97</v>
      </c>
      <c r="B56" s="93">
        <v>1</v>
      </c>
      <c r="C56" s="94">
        <v>4</v>
      </c>
      <c r="D56" s="95" t="s">
        <v>161</v>
      </c>
      <c r="E56" s="96">
        <v>120</v>
      </c>
      <c r="F56" s="97">
        <v>3.6</v>
      </c>
      <c r="G56" s="98">
        <v>3.6</v>
      </c>
      <c r="H56" s="97">
        <v>3.8</v>
      </c>
    </row>
    <row r="57" spans="1:8" ht="38.25" x14ac:dyDescent="0.2">
      <c r="A57" s="92" t="s">
        <v>114</v>
      </c>
      <c r="B57" s="93">
        <v>1</v>
      </c>
      <c r="C57" s="94">
        <v>4</v>
      </c>
      <c r="D57" s="95" t="s">
        <v>161</v>
      </c>
      <c r="E57" s="96">
        <v>200</v>
      </c>
      <c r="F57" s="97">
        <v>0.5</v>
      </c>
      <c r="G57" s="98">
        <v>0.5</v>
      </c>
      <c r="H57" s="97">
        <v>0.5</v>
      </c>
    </row>
    <row r="58" spans="1:8" ht="38.25" x14ac:dyDescent="0.2">
      <c r="A58" s="92" t="s">
        <v>98</v>
      </c>
      <c r="B58" s="93">
        <v>1</v>
      </c>
      <c r="C58" s="94">
        <v>4</v>
      </c>
      <c r="D58" s="95" t="s">
        <v>161</v>
      </c>
      <c r="E58" s="96">
        <v>240</v>
      </c>
      <c r="F58" s="97">
        <v>0.5</v>
      </c>
      <c r="G58" s="98">
        <v>0.5</v>
      </c>
      <c r="H58" s="97">
        <v>0.5</v>
      </c>
    </row>
    <row r="59" spans="1:8" x14ac:dyDescent="0.2">
      <c r="A59" s="92" t="s">
        <v>116</v>
      </c>
      <c r="B59" s="93">
        <v>1</v>
      </c>
      <c r="C59" s="94">
        <v>4</v>
      </c>
      <c r="D59" s="95" t="s">
        <v>161</v>
      </c>
      <c r="E59" s="96">
        <v>500</v>
      </c>
      <c r="F59" s="97">
        <v>1.3</v>
      </c>
      <c r="G59" s="98">
        <v>1.3</v>
      </c>
      <c r="H59" s="97">
        <v>1.3</v>
      </c>
    </row>
    <row r="60" spans="1:8" x14ac:dyDescent="0.2">
      <c r="A60" s="92" t="s">
        <v>29</v>
      </c>
      <c r="B60" s="93">
        <v>1</v>
      </c>
      <c r="C60" s="94">
        <v>4</v>
      </c>
      <c r="D60" s="95" t="s">
        <v>161</v>
      </c>
      <c r="E60" s="96">
        <v>530</v>
      </c>
      <c r="F60" s="97">
        <v>1.3</v>
      </c>
      <c r="G60" s="98">
        <v>1.3</v>
      </c>
      <c r="H60" s="97">
        <v>1.3</v>
      </c>
    </row>
    <row r="61" spans="1:8" ht="51" x14ac:dyDescent="0.2">
      <c r="A61" s="87" t="s">
        <v>39</v>
      </c>
      <c r="B61" s="88">
        <v>1</v>
      </c>
      <c r="C61" s="89">
        <v>4</v>
      </c>
      <c r="D61" s="185" t="s">
        <v>162</v>
      </c>
      <c r="E61" s="184" t="s">
        <v>146</v>
      </c>
      <c r="F61" s="90">
        <v>185.7</v>
      </c>
      <c r="G61" s="91">
        <v>184</v>
      </c>
      <c r="H61" s="90">
        <v>187.1</v>
      </c>
    </row>
    <row r="62" spans="1:8" ht="65.849999999999994" customHeight="1" x14ac:dyDescent="0.2">
      <c r="A62" s="92" t="s">
        <v>113</v>
      </c>
      <c r="B62" s="93">
        <v>1</v>
      </c>
      <c r="C62" s="94">
        <v>4</v>
      </c>
      <c r="D62" s="95" t="s">
        <v>162</v>
      </c>
      <c r="E62" s="96">
        <v>100</v>
      </c>
      <c r="F62" s="97">
        <v>185.7</v>
      </c>
      <c r="G62" s="98">
        <v>184</v>
      </c>
      <c r="H62" s="97">
        <v>187.1</v>
      </c>
    </row>
    <row r="63" spans="1:8" ht="25.5" x14ac:dyDescent="0.2">
      <c r="A63" s="92" t="s">
        <v>97</v>
      </c>
      <c r="B63" s="93">
        <v>1</v>
      </c>
      <c r="C63" s="94">
        <v>4</v>
      </c>
      <c r="D63" s="95" t="s">
        <v>162</v>
      </c>
      <c r="E63" s="96">
        <v>120</v>
      </c>
      <c r="F63" s="97">
        <v>185.7</v>
      </c>
      <c r="G63" s="98">
        <v>184</v>
      </c>
      <c r="H63" s="97">
        <v>187.1</v>
      </c>
    </row>
    <row r="64" spans="1:8" ht="76.5" x14ac:dyDescent="0.2">
      <c r="A64" s="87" t="s">
        <v>38</v>
      </c>
      <c r="B64" s="88">
        <v>1</v>
      </c>
      <c r="C64" s="89">
        <v>4</v>
      </c>
      <c r="D64" s="185" t="s">
        <v>163</v>
      </c>
      <c r="E64" s="184" t="s">
        <v>146</v>
      </c>
      <c r="F64" s="90">
        <v>79.3</v>
      </c>
      <c r="G64" s="91">
        <v>79</v>
      </c>
      <c r="H64" s="90">
        <v>80.3</v>
      </c>
    </row>
    <row r="65" spans="1:8" ht="65.849999999999994" customHeight="1" x14ac:dyDescent="0.2">
      <c r="A65" s="92" t="s">
        <v>113</v>
      </c>
      <c r="B65" s="93">
        <v>1</v>
      </c>
      <c r="C65" s="94">
        <v>4</v>
      </c>
      <c r="D65" s="95" t="s">
        <v>163</v>
      </c>
      <c r="E65" s="96">
        <v>100</v>
      </c>
      <c r="F65" s="97">
        <v>73.400000000000006</v>
      </c>
      <c r="G65" s="98">
        <v>73.099999999999994</v>
      </c>
      <c r="H65" s="97">
        <v>75.2</v>
      </c>
    </row>
    <row r="66" spans="1:8" ht="25.5" x14ac:dyDescent="0.2">
      <c r="A66" s="92" t="s">
        <v>97</v>
      </c>
      <c r="B66" s="93">
        <v>1</v>
      </c>
      <c r="C66" s="94">
        <v>4</v>
      </c>
      <c r="D66" s="95" t="s">
        <v>163</v>
      </c>
      <c r="E66" s="96">
        <v>120</v>
      </c>
      <c r="F66" s="97">
        <v>73.400000000000006</v>
      </c>
      <c r="G66" s="98">
        <v>73.099999999999994</v>
      </c>
      <c r="H66" s="97">
        <v>75.2</v>
      </c>
    </row>
    <row r="67" spans="1:8" ht="38.25" x14ac:dyDescent="0.2">
      <c r="A67" s="92" t="s">
        <v>114</v>
      </c>
      <c r="B67" s="93">
        <v>1</v>
      </c>
      <c r="C67" s="94">
        <v>4</v>
      </c>
      <c r="D67" s="95" t="s">
        <v>163</v>
      </c>
      <c r="E67" s="96">
        <v>200</v>
      </c>
      <c r="F67" s="97">
        <v>5.9</v>
      </c>
      <c r="G67" s="98">
        <v>5.9</v>
      </c>
      <c r="H67" s="97">
        <v>5.0999999999999996</v>
      </c>
    </row>
    <row r="68" spans="1:8" ht="38.25" x14ac:dyDescent="0.2">
      <c r="A68" s="92" t="s">
        <v>98</v>
      </c>
      <c r="B68" s="93">
        <v>1</v>
      </c>
      <c r="C68" s="94">
        <v>4</v>
      </c>
      <c r="D68" s="95" t="s">
        <v>163</v>
      </c>
      <c r="E68" s="96">
        <v>240</v>
      </c>
      <c r="F68" s="97">
        <v>5.9</v>
      </c>
      <c r="G68" s="98">
        <v>5.9</v>
      </c>
      <c r="H68" s="97">
        <v>5.0999999999999996</v>
      </c>
    </row>
    <row r="69" spans="1:8" ht="51" x14ac:dyDescent="0.2">
      <c r="A69" s="87" t="s">
        <v>7</v>
      </c>
      <c r="B69" s="88">
        <v>1</v>
      </c>
      <c r="C69" s="89">
        <v>4</v>
      </c>
      <c r="D69" s="185" t="s">
        <v>164</v>
      </c>
      <c r="E69" s="184" t="s">
        <v>146</v>
      </c>
      <c r="F69" s="90">
        <v>1576.2</v>
      </c>
      <c r="G69" s="91">
        <v>1180.7</v>
      </c>
      <c r="H69" s="90">
        <v>1184.3</v>
      </c>
    </row>
    <row r="70" spans="1:8" ht="65.849999999999994" customHeight="1" x14ac:dyDescent="0.2">
      <c r="A70" s="92" t="s">
        <v>113</v>
      </c>
      <c r="B70" s="93">
        <v>1</v>
      </c>
      <c r="C70" s="94">
        <v>4</v>
      </c>
      <c r="D70" s="95" t="s">
        <v>164</v>
      </c>
      <c r="E70" s="96">
        <v>100</v>
      </c>
      <c r="F70" s="97">
        <v>940.4</v>
      </c>
      <c r="G70" s="98">
        <v>1071.0999999999999</v>
      </c>
      <c r="H70" s="97">
        <v>1071.0999999999999</v>
      </c>
    </row>
    <row r="71" spans="1:8" ht="25.5" x14ac:dyDescent="0.2">
      <c r="A71" s="92" t="s">
        <v>97</v>
      </c>
      <c r="B71" s="93">
        <v>1</v>
      </c>
      <c r="C71" s="94">
        <v>4</v>
      </c>
      <c r="D71" s="95" t="s">
        <v>164</v>
      </c>
      <c r="E71" s="96">
        <v>120</v>
      </c>
      <c r="F71" s="97">
        <v>940.4</v>
      </c>
      <c r="G71" s="98">
        <v>1071.0999999999999</v>
      </c>
      <c r="H71" s="97">
        <v>1071.0999999999999</v>
      </c>
    </row>
    <row r="72" spans="1:8" ht="38.25" x14ac:dyDescent="0.2">
      <c r="A72" s="92" t="s">
        <v>114</v>
      </c>
      <c r="B72" s="93">
        <v>1</v>
      </c>
      <c r="C72" s="94">
        <v>4</v>
      </c>
      <c r="D72" s="95" t="s">
        <v>164</v>
      </c>
      <c r="E72" s="96">
        <v>200</v>
      </c>
      <c r="F72" s="97">
        <v>635.79999999999995</v>
      </c>
      <c r="G72" s="98">
        <v>109.6</v>
      </c>
      <c r="H72" s="97">
        <v>113.2</v>
      </c>
    </row>
    <row r="73" spans="1:8" ht="38.25" x14ac:dyDescent="0.2">
      <c r="A73" s="92" t="s">
        <v>98</v>
      </c>
      <c r="B73" s="93">
        <v>1</v>
      </c>
      <c r="C73" s="94">
        <v>4</v>
      </c>
      <c r="D73" s="95" t="s">
        <v>164</v>
      </c>
      <c r="E73" s="96">
        <v>240</v>
      </c>
      <c r="F73" s="97">
        <v>635.79999999999995</v>
      </c>
      <c r="G73" s="98">
        <v>109.6</v>
      </c>
      <c r="H73" s="97">
        <v>113.2</v>
      </c>
    </row>
    <row r="74" spans="1:8" ht="102" x14ac:dyDescent="0.2">
      <c r="A74" s="87" t="s">
        <v>125</v>
      </c>
      <c r="B74" s="88">
        <v>1</v>
      </c>
      <c r="C74" s="89">
        <v>4</v>
      </c>
      <c r="D74" s="185" t="s">
        <v>165</v>
      </c>
      <c r="E74" s="184" t="s">
        <v>146</v>
      </c>
      <c r="F74" s="90">
        <v>28153.200000000001</v>
      </c>
      <c r="G74" s="91">
        <v>0</v>
      </c>
      <c r="H74" s="90">
        <v>0</v>
      </c>
    </row>
    <row r="75" spans="1:8" ht="65.849999999999994" customHeight="1" x14ac:dyDescent="0.2">
      <c r="A75" s="92" t="s">
        <v>113</v>
      </c>
      <c r="B75" s="93">
        <v>1</v>
      </c>
      <c r="C75" s="94">
        <v>4</v>
      </c>
      <c r="D75" s="95" t="s">
        <v>165</v>
      </c>
      <c r="E75" s="96">
        <v>100</v>
      </c>
      <c r="F75" s="97">
        <v>28153.200000000001</v>
      </c>
      <c r="G75" s="98">
        <v>0</v>
      </c>
      <c r="H75" s="97">
        <v>0</v>
      </c>
    </row>
    <row r="76" spans="1:8" ht="25.5" x14ac:dyDescent="0.2">
      <c r="A76" s="92" t="s">
        <v>97</v>
      </c>
      <c r="B76" s="93">
        <v>1</v>
      </c>
      <c r="C76" s="94">
        <v>4</v>
      </c>
      <c r="D76" s="95" t="s">
        <v>165</v>
      </c>
      <c r="E76" s="96">
        <v>120</v>
      </c>
      <c r="F76" s="97">
        <v>28153.200000000001</v>
      </c>
      <c r="G76" s="98">
        <v>0</v>
      </c>
      <c r="H76" s="97">
        <v>0</v>
      </c>
    </row>
    <row r="77" spans="1:8" x14ac:dyDescent="0.2">
      <c r="A77" s="87" t="s">
        <v>92</v>
      </c>
      <c r="B77" s="88">
        <v>1</v>
      </c>
      <c r="C77" s="89">
        <v>5</v>
      </c>
      <c r="D77" s="185" t="s">
        <v>146</v>
      </c>
      <c r="E77" s="184" t="s">
        <v>146</v>
      </c>
      <c r="F77" s="90">
        <v>17.2</v>
      </c>
      <c r="G77" s="91">
        <v>71.599999999999994</v>
      </c>
      <c r="H77" s="90">
        <v>6.9</v>
      </c>
    </row>
    <row r="78" spans="1:8" x14ac:dyDescent="0.2">
      <c r="A78" s="87" t="s">
        <v>57</v>
      </c>
      <c r="B78" s="88">
        <v>1</v>
      </c>
      <c r="C78" s="89">
        <v>5</v>
      </c>
      <c r="D78" s="185" t="s">
        <v>147</v>
      </c>
      <c r="E78" s="184" t="s">
        <v>146</v>
      </c>
      <c r="F78" s="90">
        <v>17.2</v>
      </c>
      <c r="G78" s="91">
        <v>71.599999999999994</v>
      </c>
      <c r="H78" s="90">
        <v>6.9</v>
      </c>
    </row>
    <row r="79" spans="1:8" ht="51" x14ac:dyDescent="0.2">
      <c r="A79" s="87" t="s">
        <v>274</v>
      </c>
      <c r="B79" s="88">
        <v>1</v>
      </c>
      <c r="C79" s="89">
        <v>5</v>
      </c>
      <c r="D79" s="185" t="s">
        <v>166</v>
      </c>
      <c r="E79" s="184" t="s">
        <v>146</v>
      </c>
      <c r="F79" s="90">
        <v>17.2</v>
      </c>
      <c r="G79" s="91">
        <v>71.599999999999994</v>
      </c>
      <c r="H79" s="90">
        <v>6.9</v>
      </c>
    </row>
    <row r="80" spans="1:8" ht="38.25" x14ac:dyDescent="0.2">
      <c r="A80" s="92" t="s">
        <v>114</v>
      </c>
      <c r="B80" s="93">
        <v>1</v>
      </c>
      <c r="C80" s="94">
        <v>5</v>
      </c>
      <c r="D80" s="95" t="s">
        <v>166</v>
      </c>
      <c r="E80" s="96">
        <v>200</v>
      </c>
      <c r="F80" s="97">
        <v>17.2</v>
      </c>
      <c r="G80" s="98">
        <v>71.599999999999994</v>
      </c>
      <c r="H80" s="97">
        <v>6.9</v>
      </c>
    </row>
    <row r="81" spans="1:8" ht="38.25" x14ac:dyDescent="0.2">
      <c r="A81" s="92" t="s">
        <v>98</v>
      </c>
      <c r="B81" s="93">
        <v>1</v>
      </c>
      <c r="C81" s="94">
        <v>5</v>
      </c>
      <c r="D81" s="95" t="s">
        <v>166</v>
      </c>
      <c r="E81" s="96">
        <v>240</v>
      </c>
      <c r="F81" s="97">
        <v>17.2</v>
      </c>
      <c r="G81" s="98">
        <v>71.599999999999994</v>
      </c>
      <c r="H81" s="97">
        <v>6.9</v>
      </c>
    </row>
    <row r="82" spans="1:8" ht="51" x14ac:dyDescent="0.2">
      <c r="A82" s="87" t="s">
        <v>37</v>
      </c>
      <c r="B82" s="88">
        <v>1</v>
      </c>
      <c r="C82" s="89">
        <v>6</v>
      </c>
      <c r="D82" s="185" t="s">
        <v>146</v>
      </c>
      <c r="E82" s="184" t="s">
        <v>146</v>
      </c>
      <c r="F82" s="90">
        <v>1617.7</v>
      </c>
      <c r="G82" s="91">
        <v>0</v>
      </c>
      <c r="H82" s="90">
        <v>0</v>
      </c>
    </row>
    <row r="83" spans="1:8" x14ac:dyDescent="0.2">
      <c r="A83" s="87" t="s">
        <v>57</v>
      </c>
      <c r="B83" s="88">
        <v>1</v>
      </c>
      <c r="C83" s="89">
        <v>6</v>
      </c>
      <c r="D83" s="185" t="s">
        <v>147</v>
      </c>
      <c r="E83" s="184" t="s">
        <v>146</v>
      </c>
      <c r="F83" s="90">
        <v>1617.7</v>
      </c>
      <c r="G83" s="91">
        <v>0</v>
      </c>
      <c r="H83" s="90">
        <v>0</v>
      </c>
    </row>
    <row r="84" spans="1:8" x14ac:dyDescent="0.2">
      <c r="A84" s="87" t="s">
        <v>36</v>
      </c>
      <c r="B84" s="88">
        <v>1</v>
      </c>
      <c r="C84" s="89">
        <v>6</v>
      </c>
      <c r="D84" s="185" t="s">
        <v>167</v>
      </c>
      <c r="E84" s="184" t="s">
        <v>146</v>
      </c>
      <c r="F84" s="90">
        <v>1617.7</v>
      </c>
      <c r="G84" s="91">
        <v>0</v>
      </c>
      <c r="H84" s="90">
        <v>0</v>
      </c>
    </row>
    <row r="85" spans="1:8" ht="65.849999999999994" customHeight="1" x14ac:dyDescent="0.2">
      <c r="A85" s="92" t="s">
        <v>113</v>
      </c>
      <c r="B85" s="93">
        <v>1</v>
      </c>
      <c r="C85" s="94">
        <v>6</v>
      </c>
      <c r="D85" s="95" t="s">
        <v>167</v>
      </c>
      <c r="E85" s="96">
        <v>100</v>
      </c>
      <c r="F85" s="97">
        <v>1617.7</v>
      </c>
      <c r="G85" s="98">
        <v>0</v>
      </c>
      <c r="H85" s="97">
        <v>0</v>
      </c>
    </row>
    <row r="86" spans="1:8" ht="25.5" x14ac:dyDescent="0.2">
      <c r="A86" s="92" t="s">
        <v>97</v>
      </c>
      <c r="B86" s="93">
        <v>1</v>
      </c>
      <c r="C86" s="94">
        <v>6</v>
      </c>
      <c r="D86" s="95" t="s">
        <v>167</v>
      </c>
      <c r="E86" s="96">
        <v>120</v>
      </c>
      <c r="F86" s="97">
        <v>1617.7</v>
      </c>
      <c r="G86" s="98">
        <v>0</v>
      </c>
      <c r="H86" s="97">
        <v>0</v>
      </c>
    </row>
    <row r="87" spans="1:8" x14ac:dyDescent="0.2">
      <c r="A87" s="87" t="s">
        <v>35</v>
      </c>
      <c r="B87" s="88">
        <v>1</v>
      </c>
      <c r="C87" s="89">
        <v>11</v>
      </c>
      <c r="D87" s="185" t="s">
        <v>146</v>
      </c>
      <c r="E87" s="184" t="s">
        <v>146</v>
      </c>
      <c r="F87" s="90">
        <v>0</v>
      </c>
      <c r="G87" s="91">
        <v>500</v>
      </c>
      <c r="H87" s="90">
        <v>0</v>
      </c>
    </row>
    <row r="88" spans="1:8" x14ac:dyDescent="0.2">
      <c r="A88" s="87" t="s">
        <v>57</v>
      </c>
      <c r="B88" s="88">
        <v>1</v>
      </c>
      <c r="C88" s="89">
        <v>11</v>
      </c>
      <c r="D88" s="185" t="s">
        <v>147</v>
      </c>
      <c r="E88" s="184" t="s">
        <v>146</v>
      </c>
      <c r="F88" s="90">
        <v>0</v>
      </c>
      <c r="G88" s="91">
        <v>500</v>
      </c>
      <c r="H88" s="90">
        <v>0</v>
      </c>
    </row>
    <row r="89" spans="1:8" x14ac:dyDescent="0.2">
      <c r="A89" s="87" t="s">
        <v>34</v>
      </c>
      <c r="B89" s="88">
        <v>1</v>
      </c>
      <c r="C89" s="89">
        <v>11</v>
      </c>
      <c r="D89" s="185" t="s">
        <v>168</v>
      </c>
      <c r="E89" s="184" t="s">
        <v>146</v>
      </c>
      <c r="F89" s="90">
        <v>0</v>
      </c>
      <c r="G89" s="91">
        <v>500</v>
      </c>
      <c r="H89" s="90">
        <v>0</v>
      </c>
    </row>
    <row r="90" spans="1:8" x14ac:dyDescent="0.2">
      <c r="A90" s="92" t="s">
        <v>115</v>
      </c>
      <c r="B90" s="93">
        <v>1</v>
      </c>
      <c r="C90" s="94">
        <v>11</v>
      </c>
      <c r="D90" s="95" t="s">
        <v>168</v>
      </c>
      <c r="E90" s="96">
        <v>800</v>
      </c>
      <c r="F90" s="97">
        <v>0</v>
      </c>
      <c r="G90" s="98">
        <v>500</v>
      </c>
      <c r="H90" s="97">
        <v>0</v>
      </c>
    </row>
    <row r="91" spans="1:8" x14ac:dyDescent="0.2">
      <c r="A91" s="92" t="s">
        <v>33</v>
      </c>
      <c r="B91" s="93">
        <v>1</v>
      </c>
      <c r="C91" s="94">
        <v>11</v>
      </c>
      <c r="D91" s="95" t="s">
        <v>168</v>
      </c>
      <c r="E91" s="96">
        <v>870</v>
      </c>
      <c r="F91" s="97">
        <v>0</v>
      </c>
      <c r="G91" s="98">
        <v>500</v>
      </c>
      <c r="H91" s="97">
        <v>0</v>
      </c>
    </row>
    <row r="92" spans="1:8" x14ac:dyDescent="0.2">
      <c r="A92" s="87" t="s">
        <v>32</v>
      </c>
      <c r="B92" s="88">
        <v>1</v>
      </c>
      <c r="C92" s="89">
        <v>13</v>
      </c>
      <c r="D92" s="185" t="s">
        <v>146</v>
      </c>
      <c r="E92" s="184" t="s">
        <v>146</v>
      </c>
      <c r="F92" s="90">
        <v>18385.5</v>
      </c>
      <c r="G92" s="91">
        <v>5823.7</v>
      </c>
      <c r="H92" s="90">
        <v>6738.8</v>
      </c>
    </row>
    <row r="93" spans="1:8" ht="51" x14ac:dyDescent="0.2">
      <c r="A93" s="87" t="s">
        <v>139</v>
      </c>
      <c r="B93" s="88">
        <v>1</v>
      </c>
      <c r="C93" s="89">
        <v>13</v>
      </c>
      <c r="D93" s="185" t="s">
        <v>275</v>
      </c>
      <c r="E93" s="184" t="s">
        <v>146</v>
      </c>
      <c r="F93" s="90">
        <v>30</v>
      </c>
      <c r="G93" s="91">
        <v>0</v>
      </c>
      <c r="H93" s="90">
        <v>0</v>
      </c>
    </row>
    <row r="94" spans="1:8" ht="63.75" x14ac:dyDescent="0.2">
      <c r="A94" s="87" t="s">
        <v>276</v>
      </c>
      <c r="B94" s="88">
        <v>1</v>
      </c>
      <c r="C94" s="89">
        <v>13</v>
      </c>
      <c r="D94" s="185" t="s">
        <v>277</v>
      </c>
      <c r="E94" s="184" t="s">
        <v>146</v>
      </c>
      <c r="F94" s="90">
        <v>30</v>
      </c>
      <c r="G94" s="91">
        <v>0</v>
      </c>
      <c r="H94" s="90">
        <v>0</v>
      </c>
    </row>
    <row r="95" spans="1:8" ht="38.25" x14ac:dyDescent="0.2">
      <c r="A95" s="87" t="s">
        <v>278</v>
      </c>
      <c r="B95" s="88">
        <v>1</v>
      </c>
      <c r="C95" s="89">
        <v>13</v>
      </c>
      <c r="D95" s="185" t="s">
        <v>279</v>
      </c>
      <c r="E95" s="184" t="s">
        <v>146</v>
      </c>
      <c r="F95" s="90">
        <v>30</v>
      </c>
      <c r="G95" s="91">
        <v>0</v>
      </c>
      <c r="H95" s="90">
        <v>0</v>
      </c>
    </row>
    <row r="96" spans="1:8" ht="38.25" x14ac:dyDescent="0.2">
      <c r="A96" s="92" t="s">
        <v>114</v>
      </c>
      <c r="B96" s="93">
        <v>1</v>
      </c>
      <c r="C96" s="94">
        <v>13</v>
      </c>
      <c r="D96" s="95" t="s">
        <v>279</v>
      </c>
      <c r="E96" s="96">
        <v>200</v>
      </c>
      <c r="F96" s="97">
        <v>30</v>
      </c>
      <c r="G96" s="98">
        <v>0</v>
      </c>
      <c r="H96" s="97">
        <v>0</v>
      </c>
    </row>
    <row r="97" spans="1:8" ht="38.25" x14ac:dyDescent="0.2">
      <c r="A97" s="92" t="s">
        <v>98</v>
      </c>
      <c r="B97" s="93">
        <v>1</v>
      </c>
      <c r="C97" s="94">
        <v>13</v>
      </c>
      <c r="D97" s="95" t="s">
        <v>279</v>
      </c>
      <c r="E97" s="96">
        <v>240</v>
      </c>
      <c r="F97" s="97">
        <v>30</v>
      </c>
      <c r="G97" s="98">
        <v>0</v>
      </c>
      <c r="H97" s="97">
        <v>0</v>
      </c>
    </row>
    <row r="98" spans="1:8" x14ac:dyDescent="0.2">
      <c r="A98" s="87" t="s">
        <v>57</v>
      </c>
      <c r="B98" s="88">
        <v>1</v>
      </c>
      <c r="C98" s="89">
        <v>13</v>
      </c>
      <c r="D98" s="185" t="s">
        <v>147</v>
      </c>
      <c r="E98" s="184" t="s">
        <v>146</v>
      </c>
      <c r="F98" s="90">
        <v>18355.5</v>
      </c>
      <c r="G98" s="91">
        <v>5823.7</v>
      </c>
      <c r="H98" s="90">
        <v>6738.8</v>
      </c>
    </row>
    <row r="99" spans="1:8" x14ac:dyDescent="0.2">
      <c r="A99" s="87" t="s">
        <v>169</v>
      </c>
      <c r="B99" s="88">
        <v>1</v>
      </c>
      <c r="C99" s="89">
        <v>13</v>
      </c>
      <c r="D99" s="185" t="s">
        <v>170</v>
      </c>
      <c r="E99" s="184" t="s">
        <v>146</v>
      </c>
      <c r="F99" s="90">
        <v>680.7</v>
      </c>
      <c r="G99" s="91">
        <v>0</v>
      </c>
      <c r="H99" s="90">
        <v>0</v>
      </c>
    </row>
    <row r="100" spans="1:8" ht="38.25" x14ac:dyDescent="0.2">
      <c r="A100" s="92" t="s">
        <v>114</v>
      </c>
      <c r="B100" s="93">
        <v>1</v>
      </c>
      <c r="C100" s="94">
        <v>13</v>
      </c>
      <c r="D100" s="95" t="s">
        <v>170</v>
      </c>
      <c r="E100" s="96">
        <v>200</v>
      </c>
      <c r="F100" s="97">
        <v>680.7</v>
      </c>
      <c r="G100" s="98">
        <v>0</v>
      </c>
      <c r="H100" s="97">
        <v>0</v>
      </c>
    </row>
    <row r="101" spans="1:8" ht="38.25" x14ac:dyDescent="0.2">
      <c r="A101" s="92" t="s">
        <v>98</v>
      </c>
      <c r="B101" s="93">
        <v>1</v>
      </c>
      <c r="C101" s="94">
        <v>13</v>
      </c>
      <c r="D101" s="95" t="s">
        <v>170</v>
      </c>
      <c r="E101" s="96">
        <v>240</v>
      </c>
      <c r="F101" s="97">
        <v>680.7</v>
      </c>
      <c r="G101" s="98">
        <v>0</v>
      </c>
      <c r="H101" s="97">
        <v>0</v>
      </c>
    </row>
    <row r="102" spans="1:8" ht="25.5" x14ac:dyDescent="0.2">
      <c r="A102" s="87" t="s">
        <v>30</v>
      </c>
      <c r="B102" s="88">
        <v>1</v>
      </c>
      <c r="C102" s="89">
        <v>13</v>
      </c>
      <c r="D102" s="185" t="s">
        <v>171</v>
      </c>
      <c r="E102" s="184" t="s">
        <v>146</v>
      </c>
      <c r="F102" s="90">
        <v>245</v>
      </c>
      <c r="G102" s="91">
        <v>5823.7</v>
      </c>
      <c r="H102" s="90">
        <v>6738.8</v>
      </c>
    </row>
    <row r="103" spans="1:8" ht="65.849999999999994" customHeight="1" x14ac:dyDescent="0.2">
      <c r="A103" s="92" t="s">
        <v>113</v>
      </c>
      <c r="B103" s="93">
        <v>1</v>
      </c>
      <c r="C103" s="94">
        <v>13</v>
      </c>
      <c r="D103" s="95" t="s">
        <v>171</v>
      </c>
      <c r="E103" s="96">
        <v>100</v>
      </c>
      <c r="F103" s="97">
        <v>1.8</v>
      </c>
      <c r="G103" s="98">
        <v>5768.1</v>
      </c>
      <c r="H103" s="97">
        <v>6738.8</v>
      </c>
    </row>
    <row r="104" spans="1:8" ht="25.5" x14ac:dyDescent="0.2">
      <c r="A104" s="92" t="s">
        <v>100</v>
      </c>
      <c r="B104" s="93">
        <v>1</v>
      </c>
      <c r="C104" s="94">
        <v>13</v>
      </c>
      <c r="D104" s="95" t="s">
        <v>171</v>
      </c>
      <c r="E104" s="96">
        <v>110</v>
      </c>
      <c r="F104" s="97">
        <v>1.8</v>
      </c>
      <c r="G104" s="98">
        <v>5768.1</v>
      </c>
      <c r="H104" s="97">
        <v>6738.8</v>
      </c>
    </row>
    <row r="105" spans="1:8" ht="38.25" x14ac:dyDescent="0.2">
      <c r="A105" s="92" t="s">
        <v>114</v>
      </c>
      <c r="B105" s="93">
        <v>1</v>
      </c>
      <c r="C105" s="94">
        <v>13</v>
      </c>
      <c r="D105" s="95" t="s">
        <v>171</v>
      </c>
      <c r="E105" s="96">
        <v>200</v>
      </c>
      <c r="F105" s="97">
        <v>241.7</v>
      </c>
      <c r="G105" s="98">
        <v>55.6</v>
      </c>
      <c r="H105" s="97">
        <v>0</v>
      </c>
    </row>
    <row r="106" spans="1:8" ht="38.25" x14ac:dyDescent="0.2">
      <c r="A106" s="92" t="s">
        <v>98</v>
      </c>
      <c r="B106" s="93">
        <v>1</v>
      </c>
      <c r="C106" s="94">
        <v>13</v>
      </c>
      <c r="D106" s="95" t="s">
        <v>171</v>
      </c>
      <c r="E106" s="96">
        <v>240</v>
      </c>
      <c r="F106" s="97">
        <v>241.7</v>
      </c>
      <c r="G106" s="98">
        <v>55.6</v>
      </c>
      <c r="H106" s="97">
        <v>0</v>
      </c>
    </row>
    <row r="107" spans="1:8" x14ac:dyDescent="0.2">
      <c r="A107" s="92" t="s">
        <v>115</v>
      </c>
      <c r="B107" s="93">
        <v>1</v>
      </c>
      <c r="C107" s="94">
        <v>13</v>
      </c>
      <c r="D107" s="95" t="s">
        <v>171</v>
      </c>
      <c r="E107" s="96">
        <v>800</v>
      </c>
      <c r="F107" s="97">
        <v>1.5</v>
      </c>
      <c r="G107" s="98">
        <v>0</v>
      </c>
      <c r="H107" s="97">
        <v>0</v>
      </c>
    </row>
    <row r="108" spans="1:8" x14ac:dyDescent="0.2">
      <c r="A108" s="92" t="s">
        <v>99</v>
      </c>
      <c r="B108" s="93">
        <v>1</v>
      </c>
      <c r="C108" s="94">
        <v>13</v>
      </c>
      <c r="D108" s="95" t="s">
        <v>171</v>
      </c>
      <c r="E108" s="96">
        <v>850</v>
      </c>
      <c r="F108" s="97">
        <v>1.5</v>
      </c>
      <c r="G108" s="98">
        <v>0</v>
      </c>
      <c r="H108" s="97">
        <v>0</v>
      </c>
    </row>
    <row r="109" spans="1:8" ht="25.5" x14ac:dyDescent="0.2">
      <c r="A109" s="87" t="s">
        <v>280</v>
      </c>
      <c r="B109" s="88">
        <v>1</v>
      </c>
      <c r="C109" s="89">
        <v>13</v>
      </c>
      <c r="D109" s="185" t="s">
        <v>263</v>
      </c>
      <c r="E109" s="184" t="s">
        <v>146</v>
      </c>
      <c r="F109" s="90">
        <v>218.1</v>
      </c>
      <c r="G109" s="91">
        <v>0</v>
      </c>
      <c r="H109" s="90">
        <v>0</v>
      </c>
    </row>
    <row r="110" spans="1:8" ht="38.25" x14ac:dyDescent="0.2">
      <c r="A110" s="92" t="s">
        <v>114</v>
      </c>
      <c r="B110" s="93">
        <v>1</v>
      </c>
      <c r="C110" s="94">
        <v>13</v>
      </c>
      <c r="D110" s="95" t="s">
        <v>263</v>
      </c>
      <c r="E110" s="96">
        <v>200</v>
      </c>
      <c r="F110" s="97">
        <v>218.1</v>
      </c>
      <c r="G110" s="98">
        <v>0</v>
      </c>
      <c r="H110" s="97">
        <v>0</v>
      </c>
    </row>
    <row r="111" spans="1:8" ht="38.25" x14ac:dyDescent="0.2">
      <c r="A111" s="92" t="s">
        <v>98</v>
      </c>
      <c r="B111" s="93">
        <v>1</v>
      </c>
      <c r="C111" s="94">
        <v>13</v>
      </c>
      <c r="D111" s="95" t="s">
        <v>263</v>
      </c>
      <c r="E111" s="96">
        <v>240</v>
      </c>
      <c r="F111" s="97">
        <v>218.1</v>
      </c>
      <c r="G111" s="98">
        <v>0</v>
      </c>
      <c r="H111" s="97">
        <v>0</v>
      </c>
    </row>
    <row r="112" spans="1:8" ht="102" x14ac:dyDescent="0.2">
      <c r="A112" s="87" t="s">
        <v>125</v>
      </c>
      <c r="B112" s="88">
        <v>1</v>
      </c>
      <c r="C112" s="89">
        <v>13</v>
      </c>
      <c r="D112" s="185" t="s">
        <v>165</v>
      </c>
      <c r="E112" s="184" t="s">
        <v>146</v>
      </c>
      <c r="F112" s="90">
        <v>21</v>
      </c>
      <c r="G112" s="91">
        <v>0</v>
      </c>
      <c r="H112" s="90">
        <v>0</v>
      </c>
    </row>
    <row r="113" spans="1:8" ht="38.25" x14ac:dyDescent="0.2">
      <c r="A113" s="92" t="s">
        <v>114</v>
      </c>
      <c r="B113" s="93">
        <v>1</v>
      </c>
      <c r="C113" s="94">
        <v>13</v>
      </c>
      <c r="D113" s="95" t="s">
        <v>165</v>
      </c>
      <c r="E113" s="96">
        <v>200</v>
      </c>
      <c r="F113" s="97">
        <v>21</v>
      </c>
      <c r="G113" s="98">
        <v>0</v>
      </c>
      <c r="H113" s="97">
        <v>0</v>
      </c>
    </row>
    <row r="114" spans="1:8" ht="38.25" x14ac:dyDescent="0.2">
      <c r="A114" s="92" t="s">
        <v>98</v>
      </c>
      <c r="B114" s="93">
        <v>1</v>
      </c>
      <c r="C114" s="94">
        <v>13</v>
      </c>
      <c r="D114" s="95" t="s">
        <v>165</v>
      </c>
      <c r="E114" s="96">
        <v>240</v>
      </c>
      <c r="F114" s="97">
        <v>21</v>
      </c>
      <c r="G114" s="98">
        <v>0</v>
      </c>
      <c r="H114" s="97">
        <v>0</v>
      </c>
    </row>
    <row r="115" spans="1:8" ht="102" x14ac:dyDescent="0.2">
      <c r="A115" s="87" t="s">
        <v>172</v>
      </c>
      <c r="B115" s="88">
        <v>1</v>
      </c>
      <c r="C115" s="89">
        <v>13</v>
      </c>
      <c r="D115" s="185" t="s">
        <v>173</v>
      </c>
      <c r="E115" s="184" t="s">
        <v>146</v>
      </c>
      <c r="F115" s="90">
        <v>313</v>
      </c>
      <c r="G115" s="91">
        <v>0</v>
      </c>
      <c r="H115" s="90">
        <v>0</v>
      </c>
    </row>
    <row r="116" spans="1:8" ht="38.25" x14ac:dyDescent="0.2">
      <c r="A116" s="92" t="s">
        <v>118</v>
      </c>
      <c r="B116" s="93">
        <v>1</v>
      </c>
      <c r="C116" s="94">
        <v>13</v>
      </c>
      <c r="D116" s="95" t="s">
        <v>173</v>
      </c>
      <c r="E116" s="96">
        <v>600</v>
      </c>
      <c r="F116" s="97">
        <v>313</v>
      </c>
      <c r="G116" s="98">
        <v>0</v>
      </c>
      <c r="H116" s="97">
        <v>0</v>
      </c>
    </row>
    <row r="117" spans="1:8" ht="38.25" x14ac:dyDescent="0.2">
      <c r="A117" s="92" t="s">
        <v>126</v>
      </c>
      <c r="B117" s="93">
        <v>1</v>
      </c>
      <c r="C117" s="94">
        <v>13</v>
      </c>
      <c r="D117" s="95" t="s">
        <v>173</v>
      </c>
      <c r="E117" s="96">
        <v>630</v>
      </c>
      <c r="F117" s="97">
        <v>313</v>
      </c>
      <c r="G117" s="98">
        <v>0</v>
      </c>
      <c r="H117" s="97">
        <v>0</v>
      </c>
    </row>
    <row r="118" spans="1:8" ht="102" x14ac:dyDescent="0.2">
      <c r="A118" s="87" t="s">
        <v>174</v>
      </c>
      <c r="B118" s="88">
        <v>1</v>
      </c>
      <c r="C118" s="89">
        <v>13</v>
      </c>
      <c r="D118" s="185" t="s">
        <v>175</v>
      </c>
      <c r="E118" s="184" t="s">
        <v>146</v>
      </c>
      <c r="F118" s="90">
        <v>4.5</v>
      </c>
      <c r="G118" s="91">
        <v>0</v>
      </c>
      <c r="H118" s="90">
        <v>0</v>
      </c>
    </row>
    <row r="119" spans="1:8" ht="38.25" x14ac:dyDescent="0.2">
      <c r="A119" s="92" t="s">
        <v>118</v>
      </c>
      <c r="B119" s="93">
        <v>1</v>
      </c>
      <c r="C119" s="94">
        <v>13</v>
      </c>
      <c r="D119" s="95" t="s">
        <v>175</v>
      </c>
      <c r="E119" s="96">
        <v>600</v>
      </c>
      <c r="F119" s="97">
        <v>4.5</v>
      </c>
      <c r="G119" s="98">
        <v>0</v>
      </c>
      <c r="H119" s="97">
        <v>0</v>
      </c>
    </row>
    <row r="120" spans="1:8" ht="38.25" x14ac:dyDescent="0.2">
      <c r="A120" s="92" t="s">
        <v>126</v>
      </c>
      <c r="B120" s="93">
        <v>1</v>
      </c>
      <c r="C120" s="94">
        <v>13</v>
      </c>
      <c r="D120" s="95" t="s">
        <v>175</v>
      </c>
      <c r="E120" s="96">
        <v>630</v>
      </c>
      <c r="F120" s="97">
        <v>4.5</v>
      </c>
      <c r="G120" s="98">
        <v>0</v>
      </c>
      <c r="H120" s="97">
        <v>0</v>
      </c>
    </row>
    <row r="121" spans="1:8" ht="102" x14ac:dyDescent="0.2">
      <c r="A121" s="87" t="s">
        <v>127</v>
      </c>
      <c r="B121" s="88">
        <v>1</v>
      </c>
      <c r="C121" s="89">
        <v>13</v>
      </c>
      <c r="D121" s="185" t="s">
        <v>176</v>
      </c>
      <c r="E121" s="184" t="s">
        <v>146</v>
      </c>
      <c r="F121" s="90">
        <v>16873.2</v>
      </c>
      <c r="G121" s="91">
        <v>0</v>
      </c>
      <c r="H121" s="90">
        <v>0</v>
      </c>
    </row>
    <row r="122" spans="1:8" ht="102" x14ac:dyDescent="0.2">
      <c r="A122" s="87" t="s">
        <v>127</v>
      </c>
      <c r="B122" s="88">
        <v>1</v>
      </c>
      <c r="C122" s="89">
        <v>13</v>
      </c>
      <c r="D122" s="185" t="s">
        <v>177</v>
      </c>
      <c r="E122" s="184" t="s">
        <v>146</v>
      </c>
      <c r="F122" s="90">
        <v>16873.2</v>
      </c>
      <c r="G122" s="91">
        <v>0</v>
      </c>
      <c r="H122" s="90">
        <v>0</v>
      </c>
    </row>
    <row r="123" spans="1:8" ht="65.849999999999994" customHeight="1" x14ac:dyDescent="0.2">
      <c r="A123" s="92" t="s">
        <v>113</v>
      </c>
      <c r="B123" s="93">
        <v>1</v>
      </c>
      <c r="C123" s="94">
        <v>13</v>
      </c>
      <c r="D123" s="95" t="s">
        <v>177</v>
      </c>
      <c r="E123" s="96">
        <v>100</v>
      </c>
      <c r="F123" s="97">
        <v>16873.2</v>
      </c>
      <c r="G123" s="98">
        <v>0</v>
      </c>
      <c r="H123" s="97">
        <v>0</v>
      </c>
    </row>
    <row r="124" spans="1:8" ht="25.5" x14ac:dyDescent="0.2">
      <c r="A124" s="92" t="s">
        <v>100</v>
      </c>
      <c r="B124" s="93">
        <v>1</v>
      </c>
      <c r="C124" s="94">
        <v>13</v>
      </c>
      <c r="D124" s="95" t="s">
        <v>177</v>
      </c>
      <c r="E124" s="96">
        <v>110</v>
      </c>
      <c r="F124" s="97">
        <v>16873.2</v>
      </c>
      <c r="G124" s="98">
        <v>0</v>
      </c>
      <c r="H124" s="97">
        <v>0</v>
      </c>
    </row>
    <row r="125" spans="1:8" x14ac:dyDescent="0.2">
      <c r="A125" s="87" t="s">
        <v>93</v>
      </c>
      <c r="B125" s="88">
        <v>2</v>
      </c>
      <c r="C125" s="89">
        <v>0</v>
      </c>
      <c r="D125" s="185" t="s">
        <v>146</v>
      </c>
      <c r="E125" s="184" t="s">
        <v>146</v>
      </c>
      <c r="F125" s="90">
        <v>1594.5</v>
      </c>
      <c r="G125" s="91">
        <v>1611.2</v>
      </c>
      <c r="H125" s="90">
        <v>1675.6</v>
      </c>
    </row>
    <row r="126" spans="1:8" ht="25.5" x14ac:dyDescent="0.2">
      <c r="A126" s="87" t="s">
        <v>94</v>
      </c>
      <c r="B126" s="88">
        <v>2</v>
      </c>
      <c r="C126" s="89">
        <v>3</v>
      </c>
      <c r="D126" s="185" t="s">
        <v>146</v>
      </c>
      <c r="E126" s="184" t="s">
        <v>146</v>
      </c>
      <c r="F126" s="90">
        <v>1594.5</v>
      </c>
      <c r="G126" s="91">
        <v>1611.2</v>
      </c>
      <c r="H126" s="90">
        <v>1675.6</v>
      </c>
    </row>
    <row r="127" spans="1:8" x14ac:dyDescent="0.2">
      <c r="A127" s="87" t="s">
        <v>57</v>
      </c>
      <c r="B127" s="88">
        <v>2</v>
      </c>
      <c r="C127" s="89">
        <v>3</v>
      </c>
      <c r="D127" s="185" t="s">
        <v>147</v>
      </c>
      <c r="E127" s="184" t="s">
        <v>146</v>
      </c>
      <c r="F127" s="90">
        <v>1594.5</v>
      </c>
      <c r="G127" s="91">
        <v>1611.2</v>
      </c>
      <c r="H127" s="90">
        <v>1675.6</v>
      </c>
    </row>
    <row r="128" spans="1:8" ht="38.25" x14ac:dyDescent="0.2">
      <c r="A128" s="87" t="s">
        <v>281</v>
      </c>
      <c r="B128" s="88">
        <v>2</v>
      </c>
      <c r="C128" s="89">
        <v>3</v>
      </c>
      <c r="D128" s="185" t="s">
        <v>178</v>
      </c>
      <c r="E128" s="184" t="s">
        <v>146</v>
      </c>
      <c r="F128" s="90">
        <v>1594.5</v>
      </c>
      <c r="G128" s="91">
        <v>1611.2</v>
      </c>
      <c r="H128" s="90">
        <v>1675.6</v>
      </c>
    </row>
    <row r="129" spans="1:8" x14ac:dyDescent="0.2">
      <c r="A129" s="92" t="s">
        <v>116</v>
      </c>
      <c r="B129" s="93">
        <v>2</v>
      </c>
      <c r="C129" s="94">
        <v>3</v>
      </c>
      <c r="D129" s="95" t="s">
        <v>178</v>
      </c>
      <c r="E129" s="96">
        <v>500</v>
      </c>
      <c r="F129" s="97">
        <v>1594.5</v>
      </c>
      <c r="G129" s="98">
        <v>1611.2</v>
      </c>
      <c r="H129" s="97">
        <v>1675.6</v>
      </c>
    </row>
    <row r="130" spans="1:8" x14ac:dyDescent="0.2">
      <c r="A130" s="92" t="s">
        <v>29</v>
      </c>
      <c r="B130" s="93">
        <v>2</v>
      </c>
      <c r="C130" s="94">
        <v>3</v>
      </c>
      <c r="D130" s="95" t="s">
        <v>178</v>
      </c>
      <c r="E130" s="96">
        <v>530</v>
      </c>
      <c r="F130" s="97">
        <v>1594.5</v>
      </c>
      <c r="G130" s="98">
        <v>1611.2</v>
      </c>
      <c r="H130" s="97">
        <v>1675.6</v>
      </c>
    </row>
    <row r="131" spans="1:8" x14ac:dyDescent="0.2">
      <c r="A131" s="87" t="s">
        <v>83</v>
      </c>
      <c r="B131" s="88">
        <v>4</v>
      </c>
      <c r="C131" s="89">
        <v>0</v>
      </c>
      <c r="D131" s="185" t="s">
        <v>146</v>
      </c>
      <c r="E131" s="184" t="s">
        <v>146</v>
      </c>
      <c r="F131" s="90">
        <v>23158</v>
      </c>
      <c r="G131" s="91">
        <v>18006.400000000001</v>
      </c>
      <c r="H131" s="90">
        <v>16417.900000000001</v>
      </c>
    </row>
    <row r="132" spans="1:8" x14ac:dyDescent="0.2">
      <c r="A132" s="87" t="s">
        <v>95</v>
      </c>
      <c r="B132" s="88">
        <v>4</v>
      </c>
      <c r="C132" s="89">
        <v>5</v>
      </c>
      <c r="D132" s="185" t="s">
        <v>146</v>
      </c>
      <c r="E132" s="184" t="s">
        <v>146</v>
      </c>
      <c r="F132" s="90">
        <v>563.1</v>
      </c>
      <c r="G132" s="91">
        <v>402.2</v>
      </c>
      <c r="H132" s="90">
        <v>393.6</v>
      </c>
    </row>
    <row r="133" spans="1:8" x14ac:dyDescent="0.2">
      <c r="A133" s="87" t="s">
        <v>57</v>
      </c>
      <c r="B133" s="88">
        <v>4</v>
      </c>
      <c r="C133" s="89">
        <v>5</v>
      </c>
      <c r="D133" s="185" t="s">
        <v>147</v>
      </c>
      <c r="E133" s="184" t="s">
        <v>146</v>
      </c>
      <c r="F133" s="90">
        <v>563.1</v>
      </c>
      <c r="G133" s="91">
        <v>402.2</v>
      </c>
      <c r="H133" s="90">
        <v>393.6</v>
      </c>
    </row>
    <row r="134" spans="1:8" x14ac:dyDescent="0.2">
      <c r="A134" s="87" t="s">
        <v>169</v>
      </c>
      <c r="B134" s="88">
        <v>4</v>
      </c>
      <c r="C134" s="89">
        <v>5</v>
      </c>
      <c r="D134" s="185" t="s">
        <v>170</v>
      </c>
      <c r="E134" s="184" t="s">
        <v>146</v>
      </c>
      <c r="F134" s="90">
        <v>160.9</v>
      </c>
      <c r="G134" s="91">
        <v>0</v>
      </c>
      <c r="H134" s="90">
        <v>0</v>
      </c>
    </row>
    <row r="135" spans="1:8" ht="38.25" x14ac:dyDescent="0.2">
      <c r="A135" s="92" t="s">
        <v>114</v>
      </c>
      <c r="B135" s="93">
        <v>4</v>
      </c>
      <c r="C135" s="94">
        <v>5</v>
      </c>
      <c r="D135" s="95" t="s">
        <v>170</v>
      </c>
      <c r="E135" s="96">
        <v>200</v>
      </c>
      <c r="F135" s="97">
        <v>17.399999999999999</v>
      </c>
      <c r="G135" s="98">
        <v>0</v>
      </c>
      <c r="H135" s="97">
        <v>0</v>
      </c>
    </row>
    <row r="136" spans="1:8" ht="38.25" x14ac:dyDescent="0.2">
      <c r="A136" s="92" t="s">
        <v>98</v>
      </c>
      <c r="B136" s="93">
        <v>4</v>
      </c>
      <c r="C136" s="94">
        <v>5</v>
      </c>
      <c r="D136" s="95" t="s">
        <v>170</v>
      </c>
      <c r="E136" s="96">
        <v>240</v>
      </c>
      <c r="F136" s="97">
        <v>17.399999999999999</v>
      </c>
      <c r="G136" s="98">
        <v>0</v>
      </c>
      <c r="H136" s="97">
        <v>0</v>
      </c>
    </row>
    <row r="137" spans="1:8" ht="25.5" x14ac:dyDescent="0.2">
      <c r="A137" s="92" t="s">
        <v>119</v>
      </c>
      <c r="B137" s="93">
        <v>4</v>
      </c>
      <c r="C137" s="94">
        <v>5</v>
      </c>
      <c r="D137" s="95" t="s">
        <v>170</v>
      </c>
      <c r="E137" s="96">
        <v>300</v>
      </c>
      <c r="F137" s="97">
        <v>143.5</v>
      </c>
      <c r="G137" s="98">
        <v>0</v>
      </c>
      <c r="H137" s="97">
        <v>0</v>
      </c>
    </row>
    <row r="138" spans="1:8" x14ac:dyDescent="0.2">
      <c r="A138" s="92" t="s">
        <v>358</v>
      </c>
      <c r="B138" s="93">
        <v>4</v>
      </c>
      <c r="C138" s="94">
        <v>5</v>
      </c>
      <c r="D138" s="95" t="s">
        <v>170</v>
      </c>
      <c r="E138" s="96">
        <v>360</v>
      </c>
      <c r="F138" s="97">
        <v>143.5</v>
      </c>
      <c r="G138" s="98">
        <v>0</v>
      </c>
      <c r="H138" s="97">
        <v>0</v>
      </c>
    </row>
    <row r="139" spans="1:8" ht="38.25" x14ac:dyDescent="0.2">
      <c r="A139" s="87" t="s">
        <v>96</v>
      </c>
      <c r="B139" s="88">
        <v>4</v>
      </c>
      <c r="C139" s="89">
        <v>5</v>
      </c>
      <c r="D139" s="185" t="s">
        <v>179</v>
      </c>
      <c r="E139" s="184" t="s">
        <v>146</v>
      </c>
      <c r="F139" s="90">
        <v>402.2</v>
      </c>
      <c r="G139" s="91">
        <v>402.2</v>
      </c>
      <c r="H139" s="90">
        <v>393.6</v>
      </c>
    </row>
    <row r="140" spans="1:8" ht="38.25" x14ac:dyDescent="0.2">
      <c r="A140" s="92" t="s">
        <v>114</v>
      </c>
      <c r="B140" s="93">
        <v>4</v>
      </c>
      <c r="C140" s="94">
        <v>5</v>
      </c>
      <c r="D140" s="95" t="s">
        <v>179</v>
      </c>
      <c r="E140" s="96">
        <v>200</v>
      </c>
      <c r="F140" s="97">
        <v>402.2</v>
      </c>
      <c r="G140" s="98">
        <v>402.2</v>
      </c>
      <c r="H140" s="97">
        <v>393.6</v>
      </c>
    </row>
    <row r="141" spans="1:8" ht="38.25" x14ac:dyDescent="0.2">
      <c r="A141" s="92" t="s">
        <v>98</v>
      </c>
      <c r="B141" s="93">
        <v>4</v>
      </c>
      <c r="C141" s="94">
        <v>5</v>
      </c>
      <c r="D141" s="95" t="s">
        <v>179</v>
      </c>
      <c r="E141" s="96">
        <v>240</v>
      </c>
      <c r="F141" s="97">
        <v>402.2</v>
      </c>
      <c r="G141" s="98">
        <v>402.2</v>
      </c>
      <c r="H141" s="97">
        <v>393.6</v>
      </c>
    </row>
    <row r="142" spans="1:8" x14ac:dyDescent="0.2">
      <c r="A142" s="87" t="s">
        <v>28</v>
      </c>
      <c r="B142" s="88">
        <v>4</v>
      </c>
      <c r="C142" s="89">
        <v>8</v>
      </c>
      <c r="D142" s="185" t="s">
        <v>146</v>
      </c>
      <c r="E142" s="184" t="s">
        <v>146</v>
      </c>
      <c r="F142" s="90">
        <v>100</v>
      </c>
      <c r="G142" s="91">
        <v>0</v>
      </c>
      <c r="H142" s="90">
        <v>0</v>
      </c>
    </row>
    <row r="143" spans="1:8" ht="51" x14ac:dyDescent="0.2">
      <c r="A143" s="87" t="s">
        <v>121</v>
      </c>
      <c r="B143" s="88">
        <v>4</v>
      </c>
      <c r="C143" s="89">
        <v>8</v>
      </c>
      <c r="D143" s="185" t="s">
        <v>282</v>
      </c>
      <c r="E143" s="184" t="s">
        <v>146</v>
      </c>
      <c r="F143" s="90">
        <v>100</v>
      </c>
      <c r="G143" s="91">
        <v>0</v>
      </c>
      <c r="H143" s="90">
        <v>0</v>
      </c>
    </row>
    <row r="144" spans="1:8" ht="51" x14ac:dyDescent="0.2">
      <c r="A144" s="87" t="s">
        <v>283</v>
      </c>
      <c r="B144" s="88">
        <v>4</v>
      </c>
      <c r="C144" s="89">
        <v>8</v>
      </c>
      <c r="D144" s="185" t="s">
        <v>284</v>
      </c>
      <c r="E144" s="184" t="s">
        <v>146</v>
      </c>
      <c r="F144" s="90">
        <v>100</v>
      </c>
      <c r="G144" s="91">
        <v>0</v>
      </c>
      <c r="H144" s="90">
        <v>0</v>
      </c>
    </row>
    <row r="145" spans="1:8" ht="25.5" x14ac:dyDescent="0.2">
      <c r="A145" s="87" t="s">
        <v>285</v>
      </c>
      <c r="B145" s="88">
        <v>4</v>
      </c>
      <c r="C145" s="89">
        <v>8</v>
      </c>
      <c r="D145" s="185" t="s">
        <v>286</v>
      </c>
      <c r="E145" s="184" t="s">
        <v>146</v>
      </c>
      <c r="F145" s="90">
        <v>100</v>
      </c>
      <c r="G145" s="91">
        <v>0</v>
      </c>
      <c r="H145" s="90">
        <v>0</v>
      </c>
    </row>
    <row r="146" spans="1:8" x14ac:dyDescent="0.2">
      <c r="A146" s="92" t="s">
        <v>115</v>
      </c>
      <c r="B146" s="93">
        <v>4</v>
      </c>
      <c r="C146" s="94">
        <v>8</v>
      </c>
      <c r="D146" s="95" t="s">
        <v>286</v>
      </c>
      <c r="E146" s="96">
        <v>800</v>
      </c>
      <c r="F146" s="97">
        <v>100</v>
      </c>
      <c r="G146" s="98">
        <v>0</v>
      </c>
      <c r="H146" s="97">
        <v>0</v>
      </c>
    </row>
    <row r="147" spans="1:8" ht="63.75" x14ac:dyDescent="0.2">
      <c r="A147" s="92" t="s">
        <v>101</v>
      </c>
      <c r="B147" s="93">
        <v>4</v>
      </c>
      <c r="C147" s="94">
        <v>8</v>
      </c>
      <c r="D147" s="95" t="s">
        <v>286</v>
      </c>
      <c r="E147" s="96">
        <v>810</v>
      </c>
      <c r="F147" s="97">
        <v>100</v>
      </c>
      <c r="G147" s="98">
        <v>0</v>
      </c>
      <c r="H147" s="97">
        <v>0</v>
      </c>
    </row>
    <row r="148" spans="1:8" x14ac:dyDescent="0.2">
      <c r="A148" s="87" t="s">
        <v>27</v>
      </c>
      <c r="B148" s="88">
        <v>4</v>
      </c>
      <c r="C148" s="89">
        <v>9</v>
      </c>
      <c r="D148" s="185" t="s">
        <v>146</v>
      </c>
      <c r="E148" s="184" t="s">
        <v>146</v>
      </c>
      <c r="F148" s="90">
        <v>22495</v>
      </c>
      <c r="G148" s="91">
        <v>17604.2</v>
      </c>
      <c r="H148" s="90">
        <v>16024.3</v>
      </c>
    </row>
    <row r="149" spans="1:8" x14ac:dyDescent="0.2">
      <c r="A149" s="87" t="s">
        <v>57</v>
      </c>
      <c r="B149" s="88">
        <v>4</v>
      </c>
      <c r="C149" s="89">
        <v>9</v>
      </c>
      <c r="D149" s="185" t="s">
        <v>147</v>
      </c>
      <c r="E149" s="184" t="s">
        <v>146</v>
      </c>
      <c r="F149" s="90">
        <v>22495</v>
      </c>
      <c r="G149" s="91">
        <v>17604.2</v>
      </c>
      <c r="H149" s="90">
        <v>16024.3</v>
      </c>
    </row>
    <row r="150" spans="1:8" x14ac:dyDescent="0.2">
      <c r="A150" s="87" t="s">
        <v>128</v>
      </c>
      <c r="B150" s="88">
        <v>4</v>
      </c>
      <c r="C150" s="89">
        <v>9</v>
      </c>
      <c r="D150" s="185" t="s">
        <v>180</v>
      </c>
      <c r="E150" s="184" t="s">
        <v>146</v>
      </c>
      <c r="F150" s="90">
        <v>2510</v>
      </c>
      <c r="G150" s="91">
        <v>2604.1999999999998</v>
      </c>
      <c r="H150" s="90">
        <v>2682.9</v>
      </c>
    </row>
    <row r="151" spans="1:8" ht="38.25" x14ac:dyDescent="0.2">
      <c r="A151" s="92" t="s">
        <v>114</v>
      </c>
      <c r="B151" s="93">
        <v>4</v>
      </c>
      <c r="C151" s="94">
        <v>9</v>
      </c>
      <c r="D151" s="95" t="s">
        <v>180</v>
      </c>
      <c r="E151" s="96">
        <v>200</v>
      </c>
      <c r="F151" s="97">
        <v>394.9</v>
      </c>
      <c r="G151" s="98">
        <v>2604.1999999999998</v>
      </c>
      <c r="H151" s="97">
        <v>2682.9</v>
      </c>
    </row>
    <row r="152" spans="1:8" ht="38.25" x14ac:dyDescent="0.2">
      <c r="A152" s="92" t="s">
        <v>98</v>
      </c>
      <c r="B152" s="93">
        <v>4</v>
      </c>
      <c r="C152" s="94">
        <v>9</v>
      </c>
      <c r="D152" s="95" t="s">
        <v>180</v>
      </c>
      <c r="E152" s="96">
        <v>240</v>
      </c>
      <c r="F152" s="97">
        <v>394.9</v>
      </c>
      <c r="G152" s="98">
        <v>2604.1999999999998</v>
      </c>
      <c r="H152" s="97">
        <v>2682.9</v>
      </c>
    </row>
    <row r="153" spans="1:8" x14ac:dyDescent="0.2">
      <c r="A153" s="92" t="s">
        <v>116</v>
      </c>
      <c r="B153" s="93">
        <v>4</v>
      </c>
      <c r="C153" s="94">
        <v>9</v>
      </c>
      <c r="D153" s="95" t="s">
        <v>180</v>
      </c>
      <c r="E153" s="96">
        <v>500</v>
      </c>
      <c r="F153" s="97">
        <v>2115.1</v>
      </c>
      <c r="G153" s="98">
        <v>0</v>
      </c>
      <c r="H153" s="97">
        <v>0</v>
      </c>
    </row>
    <row r="154" spans="1:8" x14ac:dyDescent="0.2">
      <c r="A154" s="92" t="s">
        <v>312</v>
      </c>
      <c r="B154" s="93">
        <v>4</v>
      </c>
      <c r="C154" s="94">
        <v>9</v>
      </c>
      <c r="D154" s="95" t="s">
        <v>180</v>
      </c>
      <c r="E154" s="96">
        <v>540</v>
      </c>
      <c r="F154" s="97">
        <v>2115.1</v>
      </c>
      <c r="G154" s="98">
        <v>0</v>
      </c>
      <c r="H154" s="97">
        <v>0</v>
      </c>
    </row>
    <row r="155" spans="1:8" ht="153" x14ac:dyDescent="0.2">
      <c r="A155" s="87" t="s">
        <v>181</v>
      </c>
      <c r="B155" s="88">
        <v>4</v>
      </c>
      <c r="C155" s="89">
        <v>9</v>
      </c>
      <c r="D155" s="185" t="s">
        <v>182</v>
      </c>
      <c r="E155" s="184" t="s">
        <v>146</v>
      </c>
      <c r="F155" s="90">
        <v>15000</v>
      </c>
      <c r="G155" s="91">
        <v>15000</v>
      </c>
      <c r="H155" s="90">
        <v>13341.4</v>
      </c>
    </row>
    <row r="156" spans="1:8" ht="38.25" x14ac:dyDescent="0.2">
      <c r="A156" s="92" t="s">
        <v>114</v>
      </c>
      <c r="B156" s="93">
        <v>4</v>
      </c>
      <c r="C156" s="94">
        <v>9</v>
      </c>
      <c r="D156" s="95" t="s">
        <v>182</v>
      </c>
      <c r="E156" s="96">
        <v>200</v>
      </c>
      <c r="F156" s="97">
        <v>945.6</v>
      </c>
      <c r="G156" s="98">
        <v>15000</v>
      </c>
      <c r="H156" s="97">
        <v>13341.4</v>
      </c>
    </row>
    <row r="157" spans="1:8" ht="38.25" x14ac:dyDescent="0.2">
      <c r="A157" s="92" t="s">
        <v>98</v>
      </c>
      <c r="B157" s="93">
        <v>4</v>
      </c>
      <c r="C157" s="94">
        <v>9</v>
      </c>
      <c r="D157" s="95" t="s">
        <v>182</v>
      </c>
      <c r="E157" s="96">
        <v>240</v>
      </c>
      <c r="F157" s="97">
        <v>945.6</v>
      </c>
      <c r="G157" s="98">
        <v>15000</v>
      </c>
      <c r="H157" s="97">
        <v>13341.4</v>
      </c>
    </row>
    <row r="158" spans="1:8" x14ac:dyDescent="0.2">
      <c r="A158" s="92" t="s">
        <v>116</v>
      </c>
      <c r="B158" s="93">
        <v>4</v>
      </c>
      <c r="C158" s="94">
        <v>9</v>
      </c>
      <c r="D158" s="95" t="s">
        <v>182</v>
      </c>
      <c r="E158" s="96">
        <v>500</v>
      </c>
      <c r="F158" s="97">
        <v>14054.4</v>
      </c>
      <c r="G158" s="98">
        <v>0</v>
      </c>
      <c r="H158" s="97">
        <v>0</v>
      </c>
    </row>
    <row r="159" spans="1:8" x14ac:dyDescent="0.2">
      <c r="A159" s="92" t="s">
        <v>129</v>
      </c>
      <c r="B159" s="93">
        <v>4</v>
      </c>
      <c r="C159" s="94">
        <v>9</v>
      </c>
      <c r="D159" s="95" t="s">
        <v>182</v>
      </c>
      <c r="E159" s="96">
        <v>520</v>
      </c>
      <c r="F159" s="97">
        <v>14054.4</v>
      </c>
      <c r="G159" s="98">
        <v>0</v>
      </c>
      <c r="H159" s="97">
        <v>0</v>
      </c>
    </row>
    <row r="160" spans="1:8" ht="51" x14ac:dyDescent="0.2">
      <c r="A160" s="87" t="s">
        <v>287</v>
      </c>
      <c r="B160" s="88">
        <v>4</v>
      </c>
      <c r="C160" s="89">
        <v>9</v>
      </c>
      <c r="D160" s="185" t="s">
        <v>288</v>
      </c>
      <c r="E160" s="184" t="s">
        <v>146</v>
      </c>
      <c r="F160" s="90">
        <v>4975</v>
      </c>
      <c r="G160" s="91">
        <v>0</v>
      </c>
      <c r="H160" s="90">
        <v>0</v>
      </c>
    </row>
    <row r="161" spans="1:8" ht="38.25" x14ac:dyDescent="0.2">
      <c r="A161" s="92" t="s">
        <v>114</v>
      </c>
      <c r="B161" s="93">
        <v>4</v>
      </c>
      <c r="C161" s="94">
        <v>9</v>
      </c>
      <c r="D161" s="95" t="s">
        <v>288</v>
      </c>
      <c r="E161" s="96">
        <v>200</v>
      </c>
      <c r="F161" s="97">
        <v>4975</v>
      </c>
      <c r="G161" s="98">
        <v>0</v>
      </c>
      <c r="H161" s="97">
        <v>0</v>
      </c>
    </row>
    <row r="162" spans="1:8" ht="38.25" x14ac:dyDescent="0.2">
      <c r="A162" s="92" t="s">
        <v>98</v>
      </c>
      <c r="B162" s="93">
        <v>4</v>
      </c>
      <c r="C162" s="94">
        <v>9</v>
      </c>
      <c r="D162" s="95" t="s">
        <v>288</v>
      </c>
      <c r="E162" s="96">
        <v>240</v>
      </c>
      <c r="F162" s="97">
        <v>4975</v>
      </c>
      <c r="G162" s="98">
        <v>0</v>
      </c>
      <c r="H162" s="97">
        <v>0</v>
      </c>
    </row>
    <row r="163" spans="1:8" ht="63.75" x14ac:dyDescent="0.2">
      <c r="A163" s="87" t="s">
        <v>317</v>
      </c>
      <c r="B163" s="88">
        <v>4</v>
      </c>
      <c r="C163" s="89">
        <v>9</v>
      </c>
      <c r="D163" s="185" t="s">
        <v>318</v>
      </c>
      <c r="E163" s="184" t="s">
        <v>146</v>
      </c>
      <c r="F163" s="90">
        <v>10</v>
      </c>
      <c r="G163" s="91">
        <v>0</v>
      </c>
      <c r="H163" s="90">
        <v>0</v>
      </c>
    </row>
    <row r="164" spans="1:8" ht="38.25" x14ac:dyDescent="0.2">
      <c r="A164" s="92" t="s">
        <v>114</v>
      </c>
      <c r="B164" s="93">
        <v>4</v>
      </c>
      <c r="C164" s="94">
        <v>9</v>
      </c>
      <c r="D164" s="95" t="s">
        <v>318</v>
      </c>
      <c r="E164" s="96">
        <v>200</v>
      </c>
      <c r="F164" s="97">
        <v>10</v>
      </c>
      <c r="G164" s="98">
        <v>0</v>
      </c>
      <c r="H164" s="97">
        <v>0</v>
      </c>
    </row>
    <row r="165" spans="1:8" ht="38.25" x14ac:dyDescent="0.2">
      <c r="A165" s="92" t="s">
        <v>98</v>
      </c>
      <c r="B165" s="93">
        <v>4</v>
      </c>
      <c r="C165" s="94">
        <v>9</v>
      </c>
      <c r="D165" s="95" t="s">
        <v>318</v>
      </c>
      <c r="E165" s="96">
        <v>240</v>
      </c>
      <c r="F165" s="97">
        <v>10</v>
      </c>
      <c r="G165" s="98">
        <v>0</v>
      </c>
      <c r="H165" s="97">
        <v>0</v>
      </c>
    </row>
    <row r="166" spans="1:8" ht="25.5" x14ac:dyDescent="0.2">
      <c r="A166" s="87" t="s">
        <v>84</v>
      </c>
      <c r="B166" s="88">
        <v>5</v>
      </c>
      <c r="C166" s="89">
        <v>0</v>
      </c>
      <c r="D166" s="185" t="s">
        <v>146</v>
      </c>
      <c r="E166" s="184" t="s">
        <v>146</v>
      </c>
      <c r="F166" s="90">
        <v>166364.5</v>
      </c>
      <c r="G166" s="91">
        <v>20222.5</v>
      </c>
      <c r="H166" s="90">
        <v>86490.8</v>
      </c>
    </row>
    <row r="167" spans="1:8" x14ac:dyDescent="0.2">
      <c r="A167" s="87" t="s">
        <v>26</v>
      </c>
      <c r="B167" s="88">
        <v>5</v>
      </c>
      <c r="C167" s="89">
        <v>1</v>
      </c>
      <c r="D167" s="185" t="s">
        <v>146</v>
      </c>
      <c r="E167" s="184" t="s">
        <v>146</v>
      </c>
      <c r="F167" s="90">
        <v>4347.2</v>
      </c>
      <c r="G167" s="91">
        <v>0</v>
      </c>
      <c r="H167" s="90">
        <v>41601.599999999999</v>
      </c>
    </row>
    <row r="168" spans="1:8" x14ac:dyDescent="0.2">
      <c r="A168" s="87" t="s">
        <v>57</v>
      </c>
      <c r="B168" s="88">
        <v>5</v>
      </c>
      <c r="C168" s="89">
        <v>1</v>
      </c>
      <c r="D168" s="185" t="s">
        <v>147</v>
      </c>
      <c r="E168" s="184" t="s">
        <v>146</v>
      </c>
      <c r="F168" s="90">
        <v>4347.2</v>
      </c>
      <c r="G168" s="91">
        <v>0</v>
      </c>
      <c r="H168" s="90">
        <v>41601.599999999999</v>
      </c>
    </row>
    <row r="169" spans="1:8" x14ac:dyDescent="0.2">
      <c r="A169" s="87" t="s">
        <v>183</v>
      </c>
      <c r="B169" s="88">
        <v>5</v>
      </c>
      <c r="C169" s="89">
        <v>1</v>
      </c>
      <c r="D169" s="185" t="s">
        <v>184</v>
      </c>
      <c r="E169" s="184" t="s">
        <v>146</v>
      </c>
      <c r="F169" s="90">
        <v>253.1</v>
      </c>
      <c r="G169" s="91">
        <v>0</v>
      </c>
      <c r="H169" s="90">
        <v>0</v>
      </c>
    </row>
    <row r="170" spans="1:8" ht="38.25" x14ac:dyDescent="0.2">
      <c r="A170" s="92" t="s">
        <v>114</v>
      </c>
      <c r="B170" s="93">
        <v>5</v>
      </c>
      <c r="C170" s="94">
        <v>1</v>
      </c>
      <c r="D170" s="95" t="s">
        <v>184</v>
      </c>
      <c r="E170" s="96">
        <v>200</v>
      </c>
      <c r="F170" s="97">
        <v>251.9</v>
      </c>
      <c r="G170" s="98">
        <v>0</v>
      </c>
      <c r="H170" s="97">
        <v>0</v>
      </c>
    </row>
    <row r="171" spans="1:8" ht="38.25" x14ac:dyDescent="0.2">
      <c r="A171" s="92" t="s">
        <v>98</v>
      </c>
      <c r="B171" s="93">
        <v>5</v>
      </c>
      <c r="C171" s="94">
        <v>1</v>
      </c>
      <c r="D171" s="95" t="s">
        <v>184</v>
      </c>
      <c r="E171" s="96">
        <v>240</v>
      </c>
      <c r="F171" s="97">
        <v>251.9</v>
      </c>
      <c r="G171" s="98">
        <v>0</v>
      </c>
      <c r="H171" s="97">
        <v>0</v>
      </c>
    </row>
    <row r="172" spans="1:8" x14ac:dyDescent="0.2">
      <c r="A172" s="92" t="s">
        <v>115</v>
      </c>
      <c r="B172" s="93">
        <v>5</v>
      </c>
      <c r="C172" s="94">
        <v>1</v>
      </c>
      <c r="D172" s="95" t="s">
        <v>184</v>
      </c>
      <c r="E172" s="96">
        <v>800</v>
      </c>
      <c r="F172" s="97">
        <v>1.2</v>
      </c>
      <c r="G172" s="98">
        <v>0</v>
      </c>
      <c r="H172" s="97">
        <v>0</v>
      </c>
    </row>
    <row r="173" spans="1:8" x14ac:dyDescent="0.2">
      <c r="A173" s="92" t="s">
        <v>99</v>
      </c>
      <c r="B173" s="93">
        <v>5</v>
      </c>
      <c r="C173" s="94">
        <v>1</v>
      </c>
      <c r="D173" s="95" t="s">
        <v>184</v>
      </c>
      <c r="E173" s="96">
        <v>850</v>
      </c>
      <c r="F173" s="97">
        <v>1.2</v>
      </c>
      <c r="G173" s="98">
        <v>0</v>
      </c>
      <c r="H173" s="97">
        <v>0</v>
      </c>
    </row>
    <row r="174" spans="1:8" ht="89.25" x14ac:dyDescent="0.2">
      <c r="A174" s="87" t="s">
        <v>103</v>
      </c>
      <c r="B174" s="88">
        <v>5</v>
      </c>
      <c r="C174" s="89">
        <v>1</v>
      </c>
      <c r="D174" s="185" t="s">
        <v>148</v>
      </c>
      <c r="E174" s="184" t="s">
        <v>146</v>
      </c>
      <c r="F174" s="90">
        <v>906.2</v>
      </c>
      <c r="G174" s="91">
        <v>0</v>
      </c>
      <c r="H174" s="90">
        <v>14345.4</v>
      </c>
    </row>
    <row r="175" spans="1:8" ht="38.25" x14ac:dyDescent="0.2">
      <c r="A175" s="92" t="s">
        <v>117</v>
      </c>
      <c r="B175" s="93">
        <v>5</v>
      </c>
      <c r="C175" s="94">
        <v>1</v>
      </c>
      <c r="D175" s="95" t="s">
        <v>148</v>
      </c>
      <c r="E175" s="96">
        <v>400</v>
      </c>
      <c r="F175" s="97">
        <v>906.2</v>
      </c>
      <c r="G175" s="98">
        <v>0</v>
      </c>
      <c r="H175" s="97">
        <v>14345.4</v>
      </c>
    </row>
    <row r="176" spans="1:8" x14ac:dyDescent="0.2">
      <c r="A176" s="92" t="s">
        <v>102</v>
      </c>
      <c r="B176" s="93">
        <v>5</v>
      </c>
      <c r="C176" s="94">
        <v>1</v>
      </c>
      <c r="D176" s="95" t="s">
        <v>148</v>
      </c>
      <c r="E176" s="96">
        <v>410</v>
      </c>
      <c r="F176" s="97">
        <v>906.2</v>
      </c>
      <c r="G176" s="98">
        <v>0</v>
      </c>
      <c r="H176" s="97">
        <v>14345.4</v>
      </c>
    </row>
    <row r="177" spans="1:8" ht="25.5" x14ac:dyDescent="0.2">
      <c r="A177" s="87" t="s">
        <v>149</v>
      </c>
      <c r="B177" s="88">
        <v>5</v>
      </c>
      <c r="C177" s="89">
        <v>1</v>
      </c>
      <c r="D177" s="185" t="s">
        <v>150</v>
      </c>
      <c r="E177" s="184" t="s">
        <v>146</v>
      </c>
      <c r="F177" s="90">
        <v>0</v>
      </c>
      <c r="G177" s="91">
        <v>0</v>
      </c>
      <c r="H177" s="90">
        <v>27256.2</v>
      </c>
    </row>
    <row r="178" spans="1:8" ht="38.25" x14ac:dyDescent="0.2">
      <c r="A178" s="92" t="s">
        <v>117</v>
      </c>
      <c r="B178" s="93">
        <v>5</v>
      </c>
      <c r="C178" s="94">
        <v>1</v>
      </c>
      <c r="D178" s="95" t="s">
        <v>150</v>
      </c>
      <c r="E178" s="96">
        <v>400</v>
      </c>
      <c r="F178" s="97">
        <v>0</v>
      </c>
      <c r="G178" s="98">
        <v>0</v>
      </c>
      <c r="H178" s="97">
        <v>27256.2</v>
      </c>
    </row>
    <row r="179" spans="1:8" x14ac:dyDescent="0.2">
      <c r="A179" s="92" t="s">
        <v>102</v>
      </c>
      <c r="B179" s="93">
        <v>5</v>
      </c>
      <c r="C179" s="94">
        <v>1</v>
      </c>
      <c r="D179" s="95" t="s">
        <v>150</v>
      </c>
      <c r="E179" s="96">
        <v>410</v>
      </c>
      <c r="F179" s="97">
        <v>0</v>
      </c>
      <c r="G179" s="98">
        <v>0</v>
      </c>
      <c r="H179" s="97">
        <v>27256.2</v>
      </c>
    </row>
    <row r="180" spans="1:8" ht="63.75" x14ac:dyDescent="0.2">
      <c r="A180" s="87" t="s">
        <v>289</v>
      </c>
      <c r="B180" s="88">
        <v>5</v>
      </c>
      <c r="C180" s="89">
        <v>1</v>
      </c>
      <c r="D180" s="185" t="s">
        <v>290</v>
      </c>
      <c r="E180" s="184" t="s">
        <v>146</v>
      </c>
      <c r="F180" s="90">
        <v>3187.9</v>
      </c>
      <c r="G180" s="91">
        <v>0</v>
      </c>
      <c r="H180" s="90">
        <v>0</v>
      </c>
    </row>
    <row r="181" spans="1:8" ht="38.25" x14ac:dyDescent="0.2">
      <c r="A181" s="92" t="s">
        <v>117</v>
      </c>
      <c r="B181" s="93">
        <v>5</v>
      </c>
      <c r="C181" s="94">
        <v>1</v>
      </c>
      <c r="D181" s="95" t="s">
        <v>290</v>
      </c>
      <c r="E181" s="96">
        <v>400</v>
      </c>
      <c r="F181" s="97">
        <v>3187.9</v>
      </c>
      <c r="G181" s="98">
        <v>0</v>
      </c>
      <c r="H181" s="97">
        <v>0</v>
      </c>
    </row>
    <row r="182" spans="1:8" x14ac:dyDescent="0.2">
      <c r="A182" s="92" t="s">
        <v>102</v>
      </c>
      <c r="B182" s="93">
        <v>5</v>
      </c>
      <c r="C182" s="94">
        <v>1</v>
      </c>
      <c r="D182" s="95" t="s">
        <v>290</v>
      </c>
      <c r="E182" s="96">
        <v>410</v>
      </c>
      <c r="F182" s="97">
        <v>3187.9</v>
      </c>
      <c r="G182" s="98">
        <v>0</v>
      </c>
      <c r="H182" s="97">
        <v>0</v>
      </c>
    </row>
    <row r="183" spans="1:8" x14ac:dyDescent="0.2">
      <c r="A183" s="87" t="s">
        <v>85</v>
      </c>
      <c r="B183" s="88">
        <v>5</v>
      </c>
      <c r="C183" s="89">
        <v>2</v>
      </c>
      <c r="D183" s="185" t="s">
        <v>146</v>
      </c>
      <c r="E183" s="184" t="s">
        <v>146</v>
      </c>
      <c r="F183" s="90">
        <v>154742.9</v>
      </c>
      <c r="G183" s="91">
        <v>3845</v>
      </c>
      <c r="H183" s="90">
        <v>28511.7</v>
      </c>
    </row>
    <row r="184" spans="1:8" x14ac:dyDescent="0.2">
      <c r="A184" s="87" t="s">
        <v>57</v>
      </c>
      <c r="B184" s="88">
        <v>5</v>
      </c>
      <c r="C184" s="89">
        <v>2</v>
      </c>
      <c r="D184" s="185" t="s">
        <v>147</v>
      </c>
      <c r="E184" s="184" t="s">
        <v>146</v>
      </c>
      <c r="F184" s="90">
        <v>154742.9</v>
      </c>
      <c r="G184" s="91">
        <v>3845</v>
      </c>
      <c r="H184" s="90">
        <v>28511.7</v>
      </c>
    </row>
    <row r="185" spans="1:8" x14ac:dyDescent="0.2">
      <c r="A185" s="87" t="s">
        <v>291</v>
      </c>
      <c r="B185" s="88">
        <v>5</v>
      </c>
      <c r="C185" s="89">
        <v>2</v>
      </c>
      <c r="D185" s="185" t="s">
        <v>292</v>
      </c>
      <c r="E185" s="184" t="s">
        <v>146</v>
      </c>
      <c r="F185" s="90">
        <v>2366.6</v>
      </c>
      <c r="G185" s="91">
        <v>0</v>
      </c>
      <c r="H185" s="90">
        <v>0</v>
      </c>
    </row>
    <row r="186" spans="1:8" ht="38.25" x14ac:dyDescent="0.2">
      <c r="A186" s="92" t="s">
        <v>114</v>
      </c>
      <c r="B186" s="93">
        <v>5</v>
      </c>
      <c r="C186" s="94">
        <v>2</v>
      </c>
      <c r="D186" s="95" t="s">
        <v>292</v>
      </c>
      <c r="E186" s="96">
        <v>200</v>
      </c>
      <c r="F186" s="97">
        <v>94.6</v>
      </c>
      <c r="G186" s="98">
        <v>0</v>
      </c>
      <c r="H186" s="97">
        <v>0</v>
      </c>
    </row>
    <row r="187" spans="1:8" ht="38.25" x14ac:dyDescent="0.2">
      <c r="A187" s="92" t="s">
        <v>98</v>
      </c>
      <c r="B187" s="93">
        <v>5</v>
      </c>
      <c r="C187" s="94">
        <v>2</v>
      </c>
      <c r="D187" s="95" t="s">
        <v>292</v>
      </c>
      <c r="E187" s="96">
        <v>240</v>
      </c>
      <c r="F187" s="97">
        <v>94.6</v>
      </c>
      <c r="G187" s="98">
        <v>0</v>
      </c>
      <c r="H187" s="97">
        <v>0</v>
      </c>
    </row>
    <row r="188" spans="1:8" ht="38.25" x14ac:dyDescent="0.2">
      <c r="A188" s="92" t="s">
        <v>117</v>
      </c>
      <c r="B188" s="93">
        <v>5</v>
      </c>
      <c r="C188" s="94">
        <v>2</v>
      </c>
      <c r="D188" s="95" t="s">
        <v>292</v>
      </c>
      <c r="E188" s="96">
        <v>400</v>
      </c>
      <c r="F188" s="97">
        <v>60</v>
      </c>
      <c r="G188" s="98">
        <v>0</v>
      </c>
      <c r="H188" s="97">
        <v>0</v>
      </c>
    </row>
    <row r="189" spans="1:8" x14ac:dyDescent="0.2">
      <c r="A189" s="92" t="s">
        <v>102</v>
      </c>
      <c r="B189" s="93">
        <v>5</v>
      </c>
      <c r="C189" s="94">
        <v>2</v>
      </c>
      <c r="D189" s="95" t="s">
        <v>292</v>
      </c>
      <c r="E189" s="96">
        <v>410</v>
      </c>
      <c r="F189" s="97">
        <v>60</v>
      </c>
      <c r="G189" s="98">
        <v>0</v>
      </c>
      <c r="H189" s="97">
        <v>0</v>
      </c>
    </row>
    <row r="190" spans="1:8" x14ac:dyDescent="0.2">
      <c r="A190" s="92" t="s">
        <v>115</v>
      </c>
      <c r="B190" s="93">
        <v>5</v>
      </c>
      <c r="C190" s="94">
        <v>2</v>
      </c>
      <c r="D190" s="95" t="s">
        <v>292</v>
      </c>
      <c r="E190" s="96">
        <v>800</v>
      </c>
      <c r="F190" s="97">
        <v>2212</v>
      </c>
      <c r="G190" s="98">
        <v>0</v>
      </c>
      <c r="H190" s="97">
        <v>0</v>
      </c>
    </row>
    <row r="191" spans="1:8" ht="63.75" x14ac:dyDescent="0.2">
      <c r="A191" s="92" t="s">
        <v>101</v>
      </c>
      <c r="B191" s="93">
        <v>5</v>
      </c>
      <c r="C191" s="94">
        <v>2</v>
      </c>
      <c r="D191" s="95" t="s">
        <v>292</v>
      </c>
      <c r="E191" s="96">
        <v>810</v>
      </c>
      <c r="F191" s="97">
        <v>2212</v>
      </c>
      <c r="G191" s="98">
        <v>0</v>
      </c>
      <c r="H191" s="97">
        <v>0</v>
      </c>
    </row>
    <row r="192" spans="1:8" ht="25.5" x14ac:dyDescent="0.2">
      <c r="A192" s="87" t="s">
        <v>185</v>
      </c>
      <c r="B192" s="88">
        <v>5</v>
      </c>
      <c r="C192" s="89">
        <v>2</v>
      </c>
      <c r="D192" s="185" t="s">
        <v>186</v>
      </c>
      <c r="E192" s="184" t="s">
        <v>146</v>
      </c>
      <c r="F192" s="90">
        <v>4457.3</v>
      </c>
      <c r="G192" s="91">
        <v>1213</v>
      </c>
      <c r="H192" s="90">
        <v>0</v>
      </c>
    </row>
    <row r="193" spans="1:8" ht="38.25" x14ac:dyDescent="0.2">
      <c r="A193" s="92" t="s">
        <v>114</v>
      </c>
      <c r="B193" s="93">
        <v>5</v>
      </c>
      <c r="C193" s="94">
        <v>2</v>
      </c>
      <c r="D193" s="95" t="s">
        <v>186</v>
      </c>
      <c r="E193" s="96">
        <v>200</v>
      </c>
      <c r="F193" s="97">
        <v>1133.9000000000001</v>
      </c>
      <c r="G193" s="98">
        <v>0</v>
      </c>
      <c r="H193" s="97">
        <v>0</v>
      </c>
    </row>
    <row r="194" spans="1:8" ht="38.25" x14ac:dyDescent="0.2">
      <c r="A194" s="92" t="s">
        <v>98</v>
      </c>
      <c r="B194" s="93">
        <v>5</v>
      </c>
      <c r="C194" s="94">
        <v>2</v>
      </c>
      <c r="D194" s="95" t="s">
        <v>186</v>
      </c>
      <c r="E194" s="96">
        <v>240</v>
      </c>
      <c r="F194" s="97">
        <v>1133.9000000000001</v>
      </c>
      <c r="G194" s="98">
        <v>0</v>
      </c>
      <c r="H194" s="97">
        <v>0</v>
      </c>
    </row>
    <row r="195" spans="1:8" x14ac:dyDescent="0.2">
      <c r="A195" s="92" t="s">
        <v>115</v>
      </c>
      <c r="B195" s="93">
        <v>5</v>
      </c>
      <c r="C195" s="94">
        <v>2</v>
      </c>
      <c r="D195" s="95" t="s">
        <v>186</v>
      </c>
      <c r="E195" s="96">
        <v>800</v>
      </c>
      <c r="F195" s="97">
        <v>3323.4</v>
      </c>
      <c r="G195" s="98">
        <v>1213</v>
      </c>
      <c r="H195" s="97">
        <v>0</v>
      </c>
    </row>
    <row r="196" spans="1:8" ht="63.75" x14ac:dyDescent="0.2">
      <c r="A196" s="92" t="s">
        <v>101</v>
      </c>
      <c r="B196" s="93">
        <v>5</v>
      </c>
      <c r="C196" s="94">
        <v>2</v>
      </c>
      <c r="D196" s="95" t="s">
        <v>186</v>
      </c>
      <c r="E196" s="96">
        <v>810</v>
      </c>
      <c r="F196" s="97">
        <v>3323.4</v>
      </c>
      <c r="G196" s="98">
        <v>1213</v>
      </c>
      <c r="H196" s="97">
        <v>0</v>
      </c>
    </row>
    <row r="197" spans="1:8" ht="25.5" x14ac:dyDescent="0.2">
      <c r="A197" s="87" t="s">
        <v>319</v>
      </c>
      <c r="B197" s="88">
        <v>5</v>
      </c>
      <c r="C197" s="89">
        <v>2</v>
      </c>
      <c r="D197" s="185" t="s">
        <v>320</v>
      </c>
      <c r="E197" s="184" t="s">
        <v>146</v>
      </c>
      <c r="F197" s="90">
        <v>43468.2</v>
      </c>
      <c r="G197" s="91">
        <v>0</v>
      </c>
      <c r="H197" s="90">
        <v>0</v>
      </c>
    </row>
    <row r="198" spans="1:8" x14ac:dyDescent="0.2">
      <c r="A198" s="92" t="s">
        <v>115</v>
      </c>
      <c r="B198" s="93">
        <v>5</v>
      </c>
      <c r="C198" s="94">
        <v>2</v>
      </c>
      <c r="D198" s="95" t="s">
        <v>320</v>
      </c>
      <c r="E198" s="96">
        <v>800</v>
      </c>
      <c r="F198" s="97">
        <v>43468.2</v>
      </c>
      <c r="G198" s="98">
        <v>0</v>
      </c>
      <c r="H198" s="97">
        <v>0</v>
      </c>
    </row>
    <row r="199" spans="1:8" ht="63.75" x14ac:dyDescent="0.2">
      <c r="A199" s="92" t="s">
        <v>101</v>
      </c>
      <c r="B199" s="93">
        <v>5</v>
      </c>
      <c r="C199" s="94">
        <v>2</v>
      </c>
      <c r="D199" s="95" t="s">
        <v>320</v>
      </c>
      <c r="E199" s="96">
        <v>810</v>
      </c>
      <c r="F199" s="97">
        <v>43468.2</v>
      </c>
      <c r="G199" s="98">
        <v>0</v>
      </c>
      <c r="H199" s="97">
        <v>0</v>
      </c>
    </row>
    <row r="200" spans="1:8" ht="25.5" x14ac:dyDescent="0.2">
      <c r="A200" s="87" t="s">
        <v>104</v>
      </c>
      <c r="B200" s="88">
        <v>5</v>
      </c>
      <c r="C200" s="89">
        <v>2</v>
      </c>
      <c r="D200" s="185" t="s">
        <v>187</v>
      </c>
      <c r="E200" s="184" t="s">
        <v>146</v>
      </c>
      <c r="F200" s="90">
        <v>2632</v>
      </c>
      <c r="G200" s="91">
        <v>2632</v>
      </c>
      <c r="H200" s="90">
        <v>2632</v>
      </c>
    </row>
    <row r="201" spans="1:8" x14ac:dyDescent="0.2">
      <c r="A201" s="92" t="s">
        <v>115</v>
      </c>
      <c r="B201" s="93">
        <v>5</v>
      </c>
      <c r="C201" s="94">
        <v>2</v>
      </c>
      <c r="D201" s="95" t="s">
        <v>187</v>
      </c>
      <c r="E201" s="96">
        <v>800</v>
      </c>
      <c r="F201" s="97">
        <v>2632</v>
      </c>
      <c r="G201" s="98">
        <v>2632</v>
      </c>
      <c r="H201" s="97">
        <v>2632</v>
      </c>
    </row>
    <row r="202" spans="1:8" ht="63.75" x14ac:dyDescent="0.2">
      <c r="A202" s="92" t="s">
        <v>101</v>
      </c>
      <c r="B202" s="93">
        <v>5</v>
      </c>
      <c r="C202" s="94">
        <v>2</v>
      </c>
      <c r="D202" s="95" t="s">
        <v>187</v>
      </c>
      <c r="E202" s="96">
        <v>810</v>
      </c>
      <c r="F202" s="97">
        <v>2632</v>
      </c>
      <c r="G202" s="98">
        <v>2632</v>
      </c>
      <c r="H202" s="97">
        <v>2632</v>
      </c>
    </row>
    <row r="203" spans="1:8" ht="25.5" x14ac:dyDescent="0.2">
      <c r="A203" s="87" t="s">
        <v>188</v>
      </c>
      <c r="B203" s="88">
        <v>5</v>
      </c>
      <c r="C203" s="89">
        <v>2</v>
      </c>
      <c r="D203" s="185" t="s">
        <v>189</v>
      </c>
      <c r="E203" s="184" t="s">
        <v>146</v>
      </c>
      <c r="F203" s="90">
        <v>29099.599999999999</v>
      </c>
      <c r="G203" s="91">
        <v>0</v>
      </c>
      <c r="H203" s="90">
        <v>25879.7</v>
      </c>
    </row>
    <row r="204" spans="1:8" x14ac:dyDescent="0.2">
      <c r="A204" s="92" t="s">
        <v>115</v>
      </c>
      <c r="B204" s="93">
        <v>5</v>
      </c>
      <c r="C204" s="94">
        <v>2</v>
      </c>
      <c r="D204" s="95" t="s">
        <v>189</v>
      </c>
      <c r="E204" s="96">
        <v>800</v>
      </c>
      <c r="F204" s="97">
        <v>29099.599999999999</v>
      </c>
      <c r="G204" s="98">
        <v>0</v>
      </c>
      <c r="H204" s="97">
        <v>25879.7</v>
      </c>
    </row>
    <row r="205" spans="1:8" ht="63.75" x14ac:dyDescent="0.2">
      <c r="A205" s="92" t="s">
        <v>101</v>
      </c>
      <c r="B205" s="93">
        <v>5</v>
      </c>
      <c r="C205" s="94">
        <v>2</v>
      </c>
      <c r="D205" s="95" t="s">
        <v>189</v>
      </c>
      <c r="E205" s="96">
        <v>810</v>
      </c>
      <c r="F205" s="97">
        <v>29099.599999999999</v>
      </c>
      <c r="G205" s="98">
        <v>0</v>
      </c>
      <c r="H205" s="97">
        <v>25879.7</v>
      </c>
    </row>
    <row r="206" spans="1:8" ht="25.5" x14ac:dyDescent="0.2">
      <c r="A206" s="87" t="s">
        <v>105</v>
      </c>
      <c r="B206" s="88">
        <v>5</v>
      </c>
      <c r="C206" s="89">
        <v>2</v>
      </c>
      <c r="D206" s="185" t="s">
        <v>190</v>
      </c>
      <c r="E206" s="184" t="s">
        <v>146</v>
      </c>
      <c r="F206" s="90">
        <v>37.4</v>
      </c>
      <c r="G206" s="91">
        <v>0</v>
      </c>
      <c r="H206" s="90">
        <v>0</v>
      </c>
    </row>
    <row r="207" spans="1:8" x14ac:dyDescent="0.2">
      <c r="A207" s="92" t="s">
        <v>115</v>
      </c>
      <c r="B207" s="93">
        <v>5</v>
      </c>
      <c r="C207" s="94">
        <v>2</v>
      </c>
      <c r="D207" s="95" t="s">
        <v>190</v>
      </c>
      <c r="E207" s="96">
        <v>800</v>
      </c>
      <c r="F207" s="97">
        <v>37.4</v>
      </c>
      <c r="G207" s="98">
        <v>0</v>
      </c>
      <c r="H207" s="97">
        <v>0</v>
      </c>
    </row>
    <row r="208" spans="1:8" ht="63.75" x14ac:dyDescent="0.2">
      <c r="A208" s="92" t="s">
        <v>101</v>
      </c>
      <c r="B208" s="93">
        <v>5</v>
      </c>
      <c r="C208" s="94">
        <v>2</v>
      </c>
      <c r="D208" s="95" t="s">
        <v>190</v>
      </c>
      <c r="E208" s="96">
        <v>810</v>
      </c>
      <c r="F208" s="97">
        <v>37.4</v>
      </c>
      <c r="G208" s="98">
        <v>0</v>
      </c>
      <c r="H208" s="97">
        <v>0</v>
      </c>
    </row>
    <row r="209" spans="1:8" ht="38.25" x14ac:dyDescent="0.2">
      <c r="A209" s="87" t="s">
        <v>191</v>
      </c>
      <c r="B209" s="88">
        <v>5</v>
      </c>
      <c r="C209" s="89">
        <v>2</v>
      </c>
      <c r="D209" s="185" t="s">
        <v>192</v>
      </c>
      <c r="E209" s="184" t="s">
        <v>146</v>
      </c>
      <c r="F209" s="90">
        <v>413.2</v>
      </c>
      <c r="G209" s="91">
        <v>0</v>
      </c>
      <c r="H209" s="90">
        <v>0</v>
      </c>
    </row>
    <row r="210" spans="1:8" x14ac:dyDescent="0.2">
      <c r="A210" s="92" t="s">
        <v>115</v>
      </c>
      <c r="B210" s="93">
        <v>5</v>
      </c>
      <c r="C210" s="94">
        <v>2</v>
      </c>
      <c r="D210" s="95" t="s">
        <v>192</v>
      </c>
      <c r="E210" s="96">
        <v>800</v>
      </c>
      <c r="F210" s="97">
        <v>413.2</v>
      </c>
      <c r="G210" s="98">
        <v>0</v>
      </c>
      <c r="H210" s="97">
        <v>0</v>
      </c>
    </row>
    <row r="211" spans="1:8" ht="63.75" x14ac:dyDescent="0.2">
      <c r="A211" s="92" t="s">
        <v>101</v>
      </c>
      <c r="B211" s="93">
        <v>5</v>
      </c>
      <c r="C211" s="94">
        <v>2</v>
      </c>
      <c r="D211" s="95" t="s">
        <v>192</v>
      </c>
      <c r="E211" s="96">
        <v>810</v>
      </c>
      <c r="F211" s="97">
        <v>413.2</v>
      </c>
      <c r="G211" s="98">
        <v>0</v>
      </c>
      <c r="H211" s="97">
        <v>0</v>
      </c>
    </row>
    <row r="212" spans="1:8" ht="38.25" x14ac:dyDescent="0.2">
      <c r="A212" s="87" t="s">
        <v>193</v>
      </c>
      <c r="B212" s="88">
        <v>5</v>
      </c>
      <c r="C212" s="89">
        <v>2</v>
      </c>
      <c r="D212" s="185" t="s">
        <v>194</v>
      </c>
      <c r="E212" s="184" t="s">
        <v>146</v>
      </c>
      <c r="F212" s="90">
        <v>78.2</v>
      </c>
      <c r="G212" s="91">
        <v>0</v>
      </c>
      <c r="H212" s="90">
        <v>0</v>
      </c>
    </row>
    <row r="213" spans="1:8" ht="38.25" x14ac:dyDescent="0.2">
      <c r="A213" s="92" t="s">
        <v>114</v>
      </c>
      <c r="B213" s="93">
        <v>5</v>
      </c>
      <c r="C213" s="94">
        <v>2</v>
      </c>
      <c r="D213" s="95" t="s">
        <v>194</v>
      </c>
      <c r="E213" s="96">
        <v>200</v>
      </c>
      <c r="F213" s="97">
        <v>31</v>
      </c>
      <c r="G213" s="98">
        <v>0</v>
      </c>
      <c r="H213" s="97">
        <v>0</v>
      </c>
    </row>
    <row r="214" spans="1:8" ht="38.25" x14ac:dyDescent="0.2">
      <c r="A214" s="92" t="s">
        <v>98</v>
      </c>
      <c r="B214" s="93">
        <v>5</v>
      </c>
      <c r="C214" s="94">
        <v>2</v>
      </c>
      <c r="D214" s="95" t="s">
        <v>194</v>
      </c>
      <c r="E214" s="96">
        <v>240</v>
      </c>
      <c r="F214" s="97">
        <v>31</v>
      </c>
      <c r="G214" s="98">
        <v>0</v>
      </c>
      <c r="H214" s="97">
        <v>0</v>
      </c>
    </row>
    <row r="215" spans="1:8" x14ac:dyDescent="0.2">
      <c r="A215" s="92" t="s">
        <v>115</v>
      </c>
      <c r="B215" s="93">
        <v>5</v>
      </c>
      <c r="C215" s="94">
        <v>2</v>
      </c>
      <c r="D215" s="95" t="s">
        <v>194</v>
      </c>
      <c r="E215" s="96">
        <v>800</v>
      </c>
      <c r="F215" s="97">
        <v>47.2</v>
      </c>
      <c r="G215" s="98">
        <v>0</v>
      </c>
      <c r="H215" s="97">
        <v>0</v>
      </c>
    </row>
    <row r="216" spans="1:8" ht="63.75" x14ac:dyDescent="0.2">
      <c r="A216" s="92" t="s">
        <v>101</v>
      </c>
      <c r="B216" s="93">
        <v>5</v>
      </c>
      <c r="C216" s="94">
        <v>2</v>
      </c>
      <c r="D216" s="95" t="s">
        <v>194</v>
      </c>
      <c r="E216" s="96">
        <v>810</v>
      </c>
      <c r="F216" s="97">
        <v>47.2</v>
      </c>
      <c r="G216" s="98">
        <v>0</v>
      </c>
      <c r="H216" s="97">
        <v>0</v>
      </c>
    </row>
    <row r="217" spans="1:8" ht="89.25" x14ac:dyDescent="0.2">
      <c r="A217" s="87" t="s">
        <v>332</v>
      </c>
      <c r="B217" s="88">
        <v>5</v>
      </c>
      <c r="C217" s="89">
        <v>2</v>
      </c>
      <c r="D217" s="185" t="s">
        <v>333</v>
      </c>
      <c r="E217" s="184" t="s">
        <v>146</v>
      </c>
      <c r="F217" s="90">
        <v>72190.5</v>
      </c>
      <c r="G217" s="91">
        <v>0</v>
      </c>
      <c r="H217" s="90">
        <v>0</v>
      </c>
    </row>
    <row r="218" spans="1:8" ht="89.25" x14ac:dyDescent="0.2">
      <c r="A218" s="87" t="s">
        <v>332</v>
      </c>
      <c r="B218" s="88">
        <v>5</v>
      </c>
      <c r="C218" s="89">
        <v>2</v>
      </c>
      <c r="D218" s="185" t="s">
        <v>334</v>
      </c>
      <c r="E218" s="184" t="s">
        <v>146</v>
      </c>
      <c r="F218" s="90">
        <v>72190.5</v>
      </c>
      <c r="G218" s="91">
        <v>0</v>
      </c>
      <c r="H218" s="90">
        <v>0</v>
      </c>
    </row>
    <row r="219" spans="1:8" x14ac:dyDescent="0.2">
      <c r="A219" s="92" t="s">
        <v>116</v>
      </c>
      <c r="B219" s="93">
        <v>5</v>
      </c>
      <c r="C219" s="94">
        <v>2</v>
      </c>
      <c r="D219" s="95" t="s">
        <v>334</v>
      </c>
      <c r="E219" s="96">
        <v>500</v>
      </c>
      <c r="F219" s="97">
        <v>72190.5</v>
      </c>
      <c r="G219" s="98">
        <v>0</v>
      </c>
      <c r="H219" s="97">
        <v>0</v>
      </c>
    </row>
    <row r="220" spans="1:8" x14ac:dyDescent="0.2">
      <c r="A220" s="92" t="s">
        <v>129</v>
      </c>
      <c r="B220" s="93">
        <v>5</v>
      </c>
      <c r="C220" s="94">
        <v>2</v>
      </c>
      <c r="D220" s="95" t="s">
        <v>334</v>
      </c>
      <c r="E220" s="96">
        <v>520</v>
      </c>
      <c r="F220" s="97">
        <v>72190.5</v>
      </c>
      <c r="G220" s="98">
        <v>0</v>
      </c>
      <c r="H220" s="97">
        <v>0</v>
      </c>
    </row>
    <row r="221" spans="1:8" x14ac:dyDescent="0.2">
      <c r="A221" s="87" t="s">
        <v>86</v>
      </c>
      <c r="B221" s="88">
        <v>5</v>
      </c>
      <c r="C221" s="89">
        <v>3</v>
      </c>
      <c r="D221" s="185" t="s">
        <v>146</v>
      </c>
      <c r="E221" s="184" t="s">
        <v>146</v>
      </c>
      <c r="F221" s="90">
        <v>7274.4</v>
      </c>
      <c r="G221" s="91">
        <v>16377.5</v>
      </c>
      <c r="H221" s="90">
        <v>16377.5</v>
      </c>
    </row>
    <row r="222" spans="1:8" x14ac:dyDescent="0.2">
      <c r="A222" s="87" t="s">
        <v>57</v>
      </c>
      <c r="B222" s="88">
        <v>5</v>
      </c>
      <c r="C222" s="89">
        <v>3</v>
      </c>
      <c r="D222" s="185" t="s">
        <v>147</v>
      </c>
      <c r="E222" s="184" t="s">
        <v>146</v>
      </c>
      <c r="F222" s="90">
        <v>7274.4</v>
      </c>
      <c r="G222" s="91">
        <v>16377.5</v>
      </c>
      <c r="H222" s="90">
        <v>16377.5</v>
      </c>
    </row>
    <row r="223" spans="1:8" ht="89.25" x14ac:dyDescent="0.2">
      <c r="A223" s="87" t="s">
        <v>195</v>
      </c>
      <c r="B223" s="88">
        <v>5</v>
      </c>
      <c r="C223" s="89">
        <v>3</v>
      </c>
      <c r="D223" s="185" t="s">
        <v>196</v>
      </c>
      <c r="E223" s="184" t="s">
        <v>146</v>
      </c>
      <c r="F223" s="90">
        <v>7274.4</v>
      </c>
      <c r="G223" s="91">
        <v>16377.5</v>
      </c>
      <c r="H223" s="90">
        <v>16377.5</v>
      </c>
    </row>
    <row r="224" spans="1:8" ht="89.25" x14ac:dyDescent="0.2">
      <c r="A224" s="87" t="s">
        <v>195</v>
      </c>
      <c r="B224" s="88">
        <v>5</v>
      </c>
      <c r="C224" s="89">
        <v>3</v>
      </c>
      <c r="D224" s="185" t="s">
        <v>197</v>
      </c>
      <c r="E224" s="184" t="s">
        <v>146</v>
      </c>
      <c r="F224" s="90">
        <v>1887.4</v>
      </c>
      <c r="G224" s="91">
        <v>1421.1</v>
      </c>
      <c r="H224" s="90">
        <v>1421.1</v>
      </c>
    </row>
    <row r="225" spans="1:8" x14ac:dyDescent="0.2">
      <c r="A225" s="92" t="s">
        <v>116</v>
      </c>
      <c r="B225" s="93">
        <v>5</v>
      </c>
      <c r="C225" s="94">
        <v>3</v>
      </c>
      <c r="D225" s="95" t="s">
        <v>197</v>
      </c>
      <c r="E225" s="96">
        <v>500</v>
      </c>
      <c r="F225" s="97">
        <v>1887.4</v>
      </c>
      <c r="G225" s="98">
        <v>1421.1</v>
      </c>
      <c r="H225" s="97">
        <v>1421.1</v>
      </c>
    </row>
    <row r="226" spans="1:8" x14ac:dyDescent="0.2">
      <c r="A226" s="92" t="s">
        <v>129</v>
      </c>
      <c r="B226" s="93">
        <v>5</v>
      </c>
      <c r="C226" s="94">
        <v>3</v>
      </c>
      <c r="D226" s="95" t="s">
        <v>197</v>
      </c>
      <c r="E226" s="96">
        <v>520</v>
      </c>
      <c r="F226" s="97">
        <v>1887.4</v>
      </c>
      <c r="G226" s="98">
        <v>1421.1</v>
      </c>
      <c r="H226" s="97">
        <v>1421.1</v>
      </c>
    </row>
    <row r="227" spans="1:8" ht="114.75" x14ac:dyDescent="0.2">
      <c r="A227" s="87" t="s">
        <v>122</v>
      </c>
      <c r="B227" s="88">
        <v>5</v>
      </c>
      <c r="C227" s="89">
        <v>3</v>
      </c>
      <c r="D227" s="185" t="s">
        <v>198</v>
      </c>
      <c r="E227" s="184" t="s">
        <v>146</v>
      </c>
      <c r="F227" s="90">
        <v>5387</v>
      </c>
      <c r="G227" s="91">
        <v>14956.4</v>
      </c>
      <c r="H227" s="90">
        <v>14956.4</v>
      </c>
    </row>
    <row r="228" spans="1:8" x14ac:dyDescent="0.2">
      <c r="A228" s="92" t="s">
        <v>116</v>
      </c>
      <c r="B228" s="93">
        <v>5</v>
      </c>
      <c r="C228" s="94">
        <v>3</v>
      </c>
      <c r="D228" s="95" t="s">
        <v>198</v>
      </c>
      <c r="E228" s="96">
        <v>500</v>
      </c>
      <c r="F228" s="97">
        <v>5387</v>
      </c>
      <c r="G228" s="98">
        <v>14956.4</v>
      </c>
      <c r="H228" s="97">
        <v>14956.4</v>
      </c>
    </row>
    <row r="229" spans="1:8" x14ac:dyDescent="0.2">
      <c r="A229" s="92" t="s">
        <v>129</v>
      </c>
      <c r="B229" s="93">
        <v>5</v>
      </c>
      <c r="C229" s="94">
        <v>3</v>
      </c>
      <c r="D229" s="95" t="s">
        <v>198</v>
      </c>
      <c r="E229" s="96">
        <v>520</v>
      </c>
      <c r="F229" s="97">
        <v>5387</v>
      </c>
      <c r="G229" s="98">
        <v>14956.4</v>
      </c>
      <c r="H229" s="97">
        <v>14956.4</v>
      </c>
    </row>
    <row r="230" spans="1:8" x14ac:dyDescent="0.2">
      <c r="A230" s="87" t="s">
        <v>87</v>
      </c>
      <c r="B230" s="88">
        <v>7</v>
      </c>
      <c r="C230" s="89">
        <v>0</v>
      </c>
      <c r="D230" s="185" t="s">
        <v>146</v>
      </c>
      <c r="E230" s="184" t="s">
        <v>146</v>
      </c>
      <c r="F230" s="90">
        <v>470126.5</v>
      </c>
      <c r="G230" s="91">
        <v>318375.40000000002</v>
      </c>
      <c r="H230" s="90">
        <v>329770.09999999998</v>
      </c>
    </row>
    <row r="231" spans="1:8" x14ac:dyDescent="0.2">
      <c r="A231" s="87" t="s">
        <v>25</v>
      </c>
      <c r="B231" s="88">
        <v>7</v>
      </c>
      <c r="C231" s="89">
        <v>1</v>
      </c>
      <c r="D231" s="185" t="s">
        <v>146</v>
      </c>
      <c r="E231" s="184" t="s">
        <v>146</v>
      </c>
      <c r="F231" s="90">
        <v>61686.9</v>
      </c>
      <c r="G231" s="91">
        <v>48021</v>
      </c>
      <c r="H231" s="90">
        <v>49589.7</v>
      </c>
    </row>
    <row r="232" spans="1:8" x14ac:dyDescent="0.2">
      <c r="A232" s="87" t="s">
        <v>57</v>
      </c>
      <c r="B232" s="88">
        <v>7</v>
      </c>
      <c r="C232" s="89">
        <v>1</v>
      </c>
      <c r="D232" s="185" t="s">
        <v>147</v>
      </c>
      <c r="E232" s="184" t="s">
        <v>146</v>
      </c>
      <c r="F232" s="90">
        <v>61686.9</v>
      </c>
      <c r="G232" s="91">
        <v>48021</v>
      </c>
      <c r="H232" s="90">
        <v>49589.7</v>
      </c>
    </row>
    <row r="233" spans="1:8" ht="38.25" x14ac:dyDescent="0.2">
      <c r="A233" s="87" t="s">
        <v>79</v>
      </c>
      <c r="B233" s="88">
        <v>7</v>
      </c>
      <c r="C233" s="89">
        <v>1</v>
      </c>
      <c r="D233" s="185" t="s">
        <v>264</v>
      </c>
      <c r="E233" s="184" t="s">
        <v>146</v>
      </c>
      <c r="F233" s="90">
        <v>61.8</v>
      </c>
      <c r="G233" s="91">
        <v>87.1</v>
      </c>
      <c r="H233" s="90">
        <v>87.1</v>
      </c>
    </row>
    <row r="234" spans="1:8" ht="38.25" x14ac:dyDescent="0.2">
      <c r="A234" s="92" t="s">
        <v>114</v>
      </c>
      <c r="B234" s="93">
        <v>7</v>
      </c>
      <c r="C234" s="94">
        <v>1</v>
      </c>
      <c r="D234" s="95" t="s">
        <v>264</v>
      </c>
      <c r="E234" s="96">
        <v>200</v>
      </c>
      <c r="F234" s="97">
        <v>61.8</v>
      </c>
      <c r="G234" s="98">
        <v>87.1</v>
      </c>
      <c r="H234" s="97">
        <v>87.1</v>
      </c>
    </row>
    <row r="235" spans="1:8" ht="38.25" x14ac:dyDescent="0.2">
      <c r="A235" s="92" t="s">
        <v>98</v>
      </c>
      <c r="B235" s="93">
        <v>7</v>
      </c>
      <c r="C235" s="94">
        <v>1</v>
      </c>
      <c r="D235" s="95" t="s">
        <v>264</v>
      </c>
      <c r="E235" s="96">
        <v>240</v>
      </c>
      <c r="F235" s="97">
        <v>61.8</v>
      </c>
      <c r="G235" s="98">
        <v>87.1</v>
      </c>
      <c r="H235" s="97">
        <v>87.1</v>
      </c>
    </row>
    <row r="236" spans="1:8" ht="25.5" x14ac:dyDescent="0.2">
      <c r="A236" s="87" t="s">
        <v>24</v>
      </c>
      <c r="B236" s="88">
        <v>7</v>
      </c>
      <c r="C236" s="89">
        <v>1</v>
      </c>
      <c r="D236" s="185" t="s">
        <v>199</v>
      </c>
      <c r="E236" s="184" t="s">
        <v>146</v>
      </c>
      <c r="F236" s="90">
        <v>44153.599999999999</v>
      </c>
      <c r="G236" s="91">
        <v>41977.7</v>
      </c>
      <c r="H236" s="90">
        <v>43490.6</v>
      </c>
    </row>
    <row r="237" spans="1:8" ht="65.849999999999994" customHeight="1" x14ac:dyDescent="0.2">
      <c r="A237" s="92" t="s">
        <v>113</v>
      </c>
      <c r="B237" s="93">
        <v>7</v>
      </c>
      <c r="C237" s="94">
        <v>1</v>
      </c>
      <c r="D237" s="95" t="s">
        <v>199</v>
      </c>
      <c r="E237" s="96">
        <v>100</v>
      </c>
      <c r="F237" s="97">
        <v>43860.6</v>
      </c>
      <c r="G237" s="98">
        <v>41692.400000000001</v>
      </c>
      <c r="H237" s="97">
        <v>43205.3</v>
      </c>
    </row>
    <row r="238" spans="1:8" ht="25.5" x14ac:dyDescent="0.2">
      <c r="A238" s="92" t="s">
        <v>100</v>
      </c>
      <c r="B238" s="93">
        <v>7</v>
      </c>
      <c r="C238" s="94">
        <v>1</v>
      </c>
      <c r="D238" s="95" t="s">
        <v>199</v>
      </c>
      <c r="E238" s="96">
        <v>110</v>
      </c>
      <c r="F238" s="97">
        <v>43860.6</v>
      </c>
      <c r="G238" s="98">
        <v>41692.400000000001</v>
      </c>
      <c r="H238" s="97">
        <v>43205.3</v>
      </c>
    </row>
    <row r="239" spans="1:8" ht="38.25" x14ac:dyDescent="0.2">
      <c r="A239" s="92" t="s">
        <v>114</v>
      </c>
      <c r="B239" s="93">
        <v>7</v>
      </c>
      <c r="C239" s="94">
        <v>1</v>
      </c>
      <c r="D239" s="95" t="s">
        <v>199</v>
      </c>
      <c r="E239" s="96">
        <v>200</v>
      </c>
      <c r="F239" s="97">
        <v>285.3</v>
      </c>
      <c r="G239" s="98">
        <v>285.3</v>
      </c>
      <c r="H239" s="97">
        <v>285.3</v>
      </c>
    </row>
    <row r="240" spans="1:8" ht="38.25" x14ac:dyDescent="0.2">
      <c r="A240" s="92" t="s">
        <v>98</v>
      </c>
      <c r="B240" s="93">
        <v>7</v>
      </c>
      <c r="C240" s="94">
        <v>1</v>
      </c>
      <c r="D240" s="95" t="s">
        <v>199</v>
      </c>
      <c r="E240" s="96">
        <v>240</v>
      </c>
      <c r="F240" s="97">
        <v>285.3</v>
      </c>
      <c r="G240" s="98">
        <v>285.3</v>
      </c>
      <c r="H240" s="97">
        <v>285.3</v>
      </c>
    </row>
    <row r="241" spans="1:8" ht="25.5" x14ac:dyDescent="0.2">
      <c r="A241" s="92" t="s">
        <v>119</v>
      </c>
      <c r="B241" s="93">
        <v>7</v>
      </c>
      <c r="C241" s="94">
        <v>1</v>
      </c>
      <c r="D241" s="95" t="s">
        <v>199</v>
      </c>
      <c r="E241" s="96">
        <v>300</v>
      </c>
      <c r="F241" s="97">
        <v>7.7</v>
      </c>
      <c r="G241" s="98">
        <v>0</v>
      </c>
      <c r="H241" s="97">
        <v>0</v>
      </c>
    </row>
    <row r="242" spans="1:8" ht="25.5" x14ac:dyDescent="0.2">
      <c r="A242" s="92" t="s">
        <v>108</v>
      </c>
      <c r="B242" s="93">
        <v>7</v>
      </c>
      <c r="C242" s="94">
        <v>1</v>
      </c>
      <c r="D242" s="95" t="s">
        <v>199</v>
      </c>
      <c r="E242" s="96">
        <v>320</v>
      </c>
      <c r="F242" s="97">
        <v>7.7</v>
      </c>
      <c r="G242" s="98">
        <v>0</v>
      </c>
      <c r="H242" s="97">
        <v>0</v>
      </c>
    </row>
    <row r="243" spans="1:8" ht="38.25" x14ac:dyDescent="0.2">
      <c r="A243" s="87" t="s">
        <v>23</v>
      </c>
      <c r="B243" s="88">
        <v>7</v>
      </c>
      <c r="C243" s="89">
        <v>1</v>
      </c>
      <c r="D243" s="185" t="s">
        <v>200</v>
      </c>
      <c r="E243" s="184" t="s">
        <v>146</v>
      </c>
      <c r="F243" s="90">
        <v>17405.099999999999</v>
      </c>
      <c r="G243" s="91">
        <v>5956.2</v>
      </c>
      <c r="H243" s="90">
        <v>6012</v>
      </c>
    </row>
    <row r="244" spans="1:8" ht="38.25" x14ac:dyDescent="0.2">
      <c r="A244" s="87" t="s">
        <v>23</v>
      </c>
      <c r="B244" s="88">
        <v>7</v>
      </c>
      <c r="C244" s="89">
        <v>1</v>
      </c>
      <c r="D244" s="185" t="s">
        <v>201</v>
      </c>
      <c r="E244" s="184" t="s">
        <v>146</v>
      </c>
      <c r="F244" s="90">
        <v>9198.9</v>
      </c>
      <c r="G244" s="91">
        <v>5956.2</v>
      </c>
      <c r="H244" s="90">
        <v>6012</v>
      </c>
    </row>
    <row r="245" spans="1:8" ht="65.849999999999994" customHeight="1" x14ac:dyDescent="0.2">
      <c r="A245" s="92" t="s">
        <v>113</v>
      </c>
      <c r="B245" s="93">
        <v>7</v>
      </c>
      <c r="C245" s="94">
        <v>1</v>
      </c>
      <c r="D245" s="95" t="s">
        <v>201</v>
      </c>
      <c r="E245" s="96">
        <v>100</v>
      </c>
      <c r="F245" s="97">
        <v>1468.8</v>
      </c>
      <c r="G245" s="98">
        <v>0</v>
      </c>
      <c r="H245" s="97">
        <v>0</v>
      </c>
    </row>
    <row r="246" spans="1:8" ht="25.5" x14ac:dyDescent="0.2">
      <c r="A246" s="92" t="s">
        <v>100</v>
      </c>
      <c r="B246" s="93">
        <v>7</v>
      </c>
      <c r="C246" s="94">
        <v>1</v>
      </c>
      <c r="D246" s="95" t="s">
        <v>201</v>
      </c>
      <c r="E246" s="96">
        <v>110</v>
      </c>
      <c r="F246" s="97">
        <v>1468.8</v>
      </c>
      <c r="G246" s="98">
        <v>0</v>
      </c>
      <c r="H246" s="97">
        <v>0</v>
      </c>
    </row>
    <row r="247" spans="1:8" ht="38.25" x14ac:dyDescent="0.2">
      <c r="A247" s="92" t="s">
        <v>114</v>
      </c>
      <c r="B247" s="93">
        <v>7</v>
      </c>
      <c r="C247" s="94">
        <v>1</v>
      </c>
      <c r="D247" s="95" t="s">
        <v>201</v>
      </c>
      <c r="E247" s="96">
        <v>200</v>
      </c>
      <c r="F247" s="97">
        <v>7654</v>
      </c>
      <c r="G247" s="98">
        <v>5956.2</v>
      </c>
      <c r="H247" s="97">
        <v>6012</v>
      </c>
    </row>
    <row r="248" spans="1:8" ht="38.25" x14ac:dyDescent="0.2">
      <c r="A248" s="92" t="s">
        <v>98</v>
      </c>
      <c r="B248" s="93">
        <v>7</v>
      </c>
      <c r="C248" s="94">
        <v>1</v>
      </c>
      <c r="D248" s="95" t="s">
        <v>201</v>
      </c>
      <c r="E248" s="96">
        <v>240</v>
      </c>
      <c r="F248" s="97">
        <v>7654</v>
      </c>
      <c r="G248" s="98">
        <v>5956.2</v>
      </c>
      <c r="H248" s="97">
        <v>6012</v>
      </c>
    </row>
    <row r="249" spans="1:8" x14ac:dyDescent="0.2">
      <c r="A249" s="92" t="s">
        <v>115</v>
      </c>
      <c r="B249" s="93">
        <v>7</v>
      </c>
      <c r="C249" s="94">
        <v>1</v>
      </c>
      <c r="D249" s="95" t="s">
        <v>201</v>
      </c>
      <c r="E249" s="96">
        <v>800</v>
      </c>
      <c r="F249" s="97">
        <v>76</v>
      </c>
      <c r="G249" s="98">
        <v>0</v>
      </c>
      <c r="H249" s="97">
        <v>0</v>
      </c>
    </row>
    <row r="250" spans="1:8" x14ac:dyDescent="0.2">
      <c r="A250" s="92" t="s">
        <v>99</v>
      </c>
      <c r="B250" s="93">
        <v>7</v>
      </c>
      <c r="C250" s="94">
        <v>1</v>
      </c>
      <c r="D250" s="95" t="s">
        <v>201</v>
      </c>
      <c r="E250" s="96">
        <v>850</v>
      </c>
      <c r="F250" s="97">
        <v>76</v>
      </c>
      <c r="G250" s="98">
        <v>0</v>
      </c>
      <c r="H250" s="97">
        <v>0</v>
      </c>
    </row>
    <row r="251" spans="1:8" ht="102" x14ac:dyDescent="0.2">
      <c r="A251" s="87" t="s">
        <v>130</v>
      </c>
      <c r="B251" s="88">
        <v>7</v>
      </c>
      <c r="C251" s="89">
        <v>1</v>
      </c>
      <c r="D251" s="185" t="s">
        <v>202</v>
      </c>
      <c r="E251" s="184" t="s">
        <v>146</v>
      </c>
      <c r="F251" s="90">
        <v>8206.2000000000007</v>
      </c>
      <c r="G251" s="91">
        <v>0</v>
      </c>
      <c r="H251" s="90">
        <v>0</v>
      </c>
    </row>
    <row r="252" spans="1:8" ht="65.849999999999994" customHeight="1" x14ac:dyDescent="0.2">
      <c r="A252" s="92" t="s">
        <v>113</v>
      </c>
      <c r="B252" s="93">
        <v>7</v>
      </c>
      <c r="C252" s="94">
        <v>1</v>
      </c>
      <c r="D252" s="95" t="s">
        <v>202</v>
      </c>
      <c r="E252" s="96">
        <v>100</v>
      </c>
      <c r="F252" s="97">
        <v>7236.3</v>
      </c>
      <c r="G252" s="98">
        <v>0</v>
      </c>
      <c r="H252" s="97">
        <v>0</v>
      </c>
    </row>
    <row r="253" spans="1:8" ht="25.5" x14ac:dyDescent="0.2">
      <c r="A253" s="92" t="s">
        <v>100</v>
      </c>
      <c r="B253" s="93">
        <v>7</v>
      </c>
      <c r="C253" s="94">
        <v>1</v>
      </c>
      <c r="D253" s="95" t="s">
        <v>202</v>
      </c>
      <c r="E253" s="96">
        <v>110</v>
      </c>
      <c r="F253" s="97">
        <v>7236.3</v>
      </c>
      <c r="G253" s="98">
        <v>0</v>
      </c>
      <c r="H253" s="97">
        <v>0</v>
      </c>
    </row>
    <row r="254" spans="1:8" ht="38.25" x14ac:dyDescent="0.2">
      <c r="A254" s="92" t="s">
        <v>114</v>
      </c>
      <c r="B254" s="93">
        <v>7</v>
      </c>
      <c r="C254" s="94">
        <v>1</v>
      </c>
      <c r="D254" s="95" t="s">
        <v>202</v>
      </c>
      <c r="E254" s="96">
        <v>200</v>
      </c>
      <c r="F254" s="97">
        <v>969.9</v>
      </c>
      <c r="G254" s="98">
        <v>0</v>
      </c>
      <c r="H254" s="97">
        <v>0</v>
      </c>
    </row>
    <row r="255" spans="1:8" ht="38.25" x14ac:dyDescent="0.2">
      <c r="A255" s="92" t="s">
        <v>98</v>
      </c>
      <c r="B255" s="93">
        <v>7</v>
      </c>
      <c r="C255" s="94">
        <v>1</v>
      </c>
      <c r="D255" s="95" t="s">
        <v>202</v>
      </c>
      <c r="E255" s="96">
        <v>240</v>
      </c>
      <c r="F255" s="97">
        <v>969.9</v>
      </c>
      <c r="G255" s="98">
        <v>0</v>
      </c>
      <c r="H255" s="97">
        <v>0</v>
      </c>
    </row>
    <row r="256" spans="1:8" ht="25.5" x14ac:dyDescent="0.2">
      <c r="A256" s="87" t="s">
        <v>20</v>
      </c>
      <c r="B256" s="88">
        <v>7</v>
      </c>
      <c r="C256" s="89">
        <v>1</v>
      </c>
      <c r="D256" s="185" t="s">
        <v>206</v>
      </c>
      <c r="E256" s="184" t="s">
        <v>146</v>
      </c>
      <c r="F256" s="90">
        <v>66.5</v>
      </c>
      <c r="G256" s="91">
        <v>0</v>
      </c>
      <c r="H256" s="90">
        <v>0</v>
      </c>
    </row>
    <row r="257" spans="1:8" ht="89.25" x14ac:dyDescent="0.2">
      <c r="A257" s="87" t="s">
        <v>131</v>
      </c>
      <c r="B257" s="88">
        <v>7</v>
      </c>
      <c r="C257" s="89">
        <v>1</v>
      </c>
      <c r="D257" s="185" t="s">
        <v>209</v>
      </c>
      <c r="E257" s="184" t="s">
        <v>146</v>
      </c>
      <c r="F257" s="90">
        <v>66.5</v>
      </c>
      <c r="G257" s="91">
        <v>0</v>
      </c>
      <c r="H257" s="90">
        <v>0</v>
      </c>
    </row>
    <row r="258" spans="1:8" ht="38.25" x14ac:dyDescent="0.2">
      <c r="A258" s="92" t="s">
        <v>114</v>
      </c>
      <c r="B258" s="93">
        <v>7</v>
      </c>
      <c r="C258" s="94">
        <v>1</v>
      </c>
      <c r="D258" s="95" t="s">
        <v>209</v>
      </c>
      <c r="E258" s="96">
        <v>200</v>
      </c>
      <c r="F258" s="97">
        <v>66.5</v>
      </c>
      <c r="G258" s="98">
        <v>0</v>
      </c>
      <c r="H258" s="97">
        <v>0</v>
      </c>
    </row>
    <row r="259" spans="1:8" ht="38.25" x14ac:dyDescent="0.2">
      <c r="A259" s="92" t="s">
        <v>98</v>
      </c>
      <c r="B259" s="93">
        <v>7</v>
      </c>
      <c r="C259" s="94">
        <v>1</v>
      </c>
      <c r="D259" s="95" t="s">
        <v>209</v>
      </c>
      <c r="E259" s="96">
        <v>240</v>
      </c>
      <c r="F259" s="97">
        <v>66.5</v>
      </c>
      <c r="G259" s="98">
        <v>0</v>
      </c>
      <c r="H259" s="97">
        <v>0</v>
      </c>
    </row>
    <row r="260" spans="1:8" x14ac:dyDescent="0.2">
      <c r="A260" s="87" t="s">
        <v>22</v>
      </c>
      <c r="B260" s="88">
        <v>7</v>
      </c>
      <c r="C260" s="89">
        <v>2</v>
      </c>
      <c r="D260" s="185" t="s">
        <v>146</v>
      </c>
      <c r="E260" s="184" t="s">
        <v>146</v>
      </c>
      <c r="F260" s="90">
        <v>349437.1</v>
      </c>
      <c r="G260" s="91">
        <v>249440.1</v>
      </c>
      <c r="H260" s="90">
        <v>258417.7</v>
      </c>
    </row>
    <row r="261" spans="1:8" x14ac:dyDescent="0.2">
      <c r="A261" s="87" t="s">
        <v>57</v>
      </c>
      <c r="B261" s="88">
        <v>7</v>
      </c>
      <c r="C261" s="89">
        <v>2</v>
      </c>
      <c r="D261" s="185" t="s">
        <v>147</v>
      </c>
      <c r="E261" s="184" t="s">
        <v>146</v>
      </c>
      <c r="F261" s="90">
        <v>349437.1</v>
      </c>
      <c r="G261" s="91">
        <v>249440.1</v>
      </c>
      <c r="H261" s="90">
        <v>258417.7</v>
      </c>
    </row>
    <row r="262" spans="1:8" x14ac:dyDescent="0.2">
      <c r="A262" s="87" t="s">
        <v>34</v>
      </c>
      <c r="B262" s="88">
        <v>7</v>
      </c>
      <c r="C262" s="89">
        <v>2</v>
      </c>
      <c r="D262" s="185" t="s">
        <v>168</v>
      </c>
      <c r="E262" s="184" t="s">
        <v>146</v>
      </c>
      <c r="F262" s="90">
        <v>39</v>
      </c>
      <c r="G262" s="91">
        <v>0</v>
      </c>
      <c r="H262" s="90">
        <v>0</v>
      </c>
    </row>
    <row r="263" spans="1:8" ht="38.25" x14ac:dyDescent="0.2">
      <c r="A263" s="92" t="s">
        <v>114</v>
      </c>
      <c r="B263" s="93">
        <v>7</v>
      </c>
      <c r="C263" s="94">
        <v>2</v>
      </c>
      <c r="D263" s="95" t="s">
        <v>168</v>
      </c>
      <c r="E263" s="96">
        <v>200</v>
      </c>
      <c r="F263" s="97">
        <v>39</v>
      </c>
      <c r="G263" s="98">
        <v>0</v>
      </c>
      <c r="H263" s="97">
        <v>0</v>
      </c>
    </row>
    <row r="264" spans="1:8" ht="38.25" x14ac:dyDescent="0.2">
      <c r="A264" s="92" t="s">
        <v>98</v>
      </c>
      <c r="B264" s="93">
        <v>7</v>
      </c>
      <c r="C264" s="94">
        <v>2</v>
      </c>
      <c r="D264" s="95" t="s">
        <v>168</v>
      </c>
      <c r="E264" s="96">
        <v>240</v>
      </c>
      <c r="F264" s="97">
        <v>39</v>
      </c>
      <c r="G264" s="98">
        <v>0</v>
      </c>
      <c r="H264" s="97">
        <v>0</v>
      </c>
    </row>
    <row r="265" spans="1:8" ht="25.5" x14ac:dyDescent="0.2">
      <c r="A265" s="87" t="s">
        <v>30</v>
      </c>
      <c r="B265" s="88">
        <v>7</v>
      </c>
      <c r="C265" s="89">
        <v>2</v>
      </c>
      <c r="D265" s="185" t="s">
        <v>171</v>
      </c>
      <c r="E265" s="184" t="s">
        <v>146</v>
      </c>
      <c r="F265" s="90">
        <v>5273.9</v>
      </c>
      <c r="G265" s="91">
        <v>0</v>
      </c>
      <c r="H265" s="90">
        <v>0</v>
      </c>
    </row>
    <row r="266" spans="1:8" ht="65.849999999999994" customHeight="1" x14ac:dyDescent="0.2">
      <c r="A266" s="92" t="s">
        <v>113</v>
      </c>
      <c r="B266" s="93">
        <v>7</v>
      </c>
      <c r="C266" s="94">
        <v>2</v>
      </c>
      <c r="D266" s="95" t="s">
        <v>171</v>
      </c>
      <c r="E266" s="96">
        <v>100</v>
      </c>
      <c r="F266" s="97">
        <v>26.6</v>
      </c>
      <c r="G266" s="98">
        <v>0</v>
      </c>
      <c r="H266" s="97">
        <v>0</v>
      </c>
    </row>
    <row r="267" spans="1:8" ht="25.5" x14ac:dyDescent="0.2">
      <c r="A267" s="92" t="s">
        <v>100</v>
      </c>
      <c r="B267" s="93">
        <v>7</v>
      </c>
      <c r="C267" s="94">
        <v>2</v>
      </c>
      <c r="D267" s="95" t="s">
        <v>171</v>
      </c>
      <c r="E267" s="96">
        <v>110</v>
      </c>
      <c r="F267" s="97">
        <v>26.6</v>
      </c>
      <c r="G267" s="98">
        <v>0</v>
      </c>
      <c r="H267" s="97">
        <v>0</v>
      </c>
    </row>
    <row r="268" spans="1:8" ht="38.25" x14ac:dyDescent="0.2">
      <c r="A268" s="92" t="s">
        <v>114</v>
      </c>
      <c r="B268" s="93">
        <v>7</v>
      </c>
      <c r="C268" s="94">
        <v>2</v>
      </c>
      <c r="D268" s="95" t="s">
        <v>171</v>
      </c>
      <c r="E268" s="96">
        <v>200</v>
      </c>
      <c r="F268" s="97">
        <v>4791.5</v>
      </c>
      <c r="G268" s="98">
        <v>0</v>
      </c>
      <c r="H268" s="97">
        <v>0</v>
      </c>
    </row>
    <row r="269" spans="1:8" ht="38.25" x14ac:dyDescent="0.2">
      <c r="A269" s="92" t="s">
        <v>98</v>
      </c>
      <c r="B269" s="93">
        <v>7</v>
      </c>
      <c r="C269" s="94">
        <v>2</v>
      </c>
      <c r="D269" s="95" t="s">
        <v>171</v>
      </c>
      <c r="E269" s="96">
        <v>240</v>
      </c>
      <c r="F269" s="97">
        <v>4791.5</v>
      </c>
      <c r="G269" s="98">
        <v>0</v>
      </c>
      <c r="H269" s="97">
        <v>0</v>
      </c>
    </row>
    <row r="270" spans="1:8" x14ac:dyDescent="0.2">
      <c r="A270" s="92" t="s">
        <v>115</v>
      </c>
      <c r="B270" s="93">
        <v>7</v>
      </c>
      <c r="C270" s="94">
        <v>2</v>
      </c>
      <c r="D270" s="95" t="s">
        <v>171</v>
      </c>
      <c r="E270" s="96">
        <v>800</v>
      </c>
      <c r="F270" s="97">
        <v>455.8</v>
      </c>
      <c r="G270" s="98">
        <v>0</v>
      </c>
      <c r="H270" s="97">
        <v>0</v>
      </c>
    </row>
    <row r="271" spans="1:8" x14ac:dyDescent="0.2">
      <c r="A271" s="92" t="s">
        <v>99</v>
      </c>
      <c r="B271" s="93">
        <v>7</v>
      </c>
      <c r="C271" s="94">
        <v>2</v>
      </c>
      <c r="D271" s="95" t="s">
        <v>171</v>
      </c>
      <c r="E271" s="96">
        <v>850</v>
      </c>
      <c r="F271" s="97">
        <v>455.8</v>
      </c>
      <c r="G271" s="98">
        <v>0</v>
      </c>
      <c r="H271" s="97">
        <v>0</v>
      </c>
    </row>
    <row r="272" spans="1:8" ht="38.25" x14ac:dyDescent="0.2">
      <c r="A272" s="87" t="s">
        <v>79</v>
      </c>
      <c r="B272" s="88">
        <v>7</v>
      </c>
      <c r="C272" s="89">
        <v>2</v>
      </c>
      <c r="D272" s="185" t="s">
        <v>264</v>
      </c>
      <c r="E272" s="184" t="s">
        <v>146</v>
      </c>
      <c r="F272" s="90">
        <v>5895.5</v>
      </c>
      <c r="G272" s="91">
        <v>5870.2</v>
      </c>
      <c r="H272" s="90">
        <v>5870.2</v>
      </c>
    </row>
    <row r="273" spans="1:8" ht="38.25" x14ac:dyDescent="0.2">
      <c r="A273" s="92" t="s">
        <v>114</v>
      </c>
      <c r="B273" s="93">
        <v>7</v>
      </c>
      <c r="C273" s="94">
        <v>2</v>
      </c>
      <c r="D273" s="95" t="s">
        <v>264</v>
      </c>
      <c r="E273" s="96">
        <v>200</v>
      </c>
      <c r="F273" s="97">
        <v>4830.3999999999996</v>
      </c>
      <c r="G273" s="98">
        <v>4627.8999999999996</v>
      </c>
      <c r="H273" s="97">
        <v>4627.8999999999996</v>
      </c>
    </row>
    <row r="274" spans="1:8" ht="38.25" x14ac:dyDescent="0.2">
      <c r="A274" s="92" t="s">
        <v>98</v>
      </c>
      <c r="B274" s="93">
        <v>7</v>
      </c>
      <c r="C274" s="94">
        <v>2</v>
      </c>
      <c r="D274" s="95" t="s">
        <v>264</v>
      </c>
      <c r="E274" s="96">
        <v>240</v>
      </c>
      <c r="F274" s="97">
        <v>4830.3999999999996</v>
      </c>
      <c r="G274" s="98">
        <v>4627.8999999999996</v>
      </c>
      <c r="H274" s="97">
        <v>4627.8999999999996</v>
      </c>
    </row>
    <row r="275" spans="1:8" ht="25.5" x14ac:dyDescent="0.2">
      <c r="A275" s="92" t="s">
        <v>119</v>
      </c>
      <c r="B275" s="93">
        <v>7</v>
      </c>
      <c r="C275" s="94">
        <v>2</v>
      </c>
      <c r="D275" s="95" t="s">
        <v>264</v>
      </c>
      <c r="E275" s="96">
        <v>300</v>
      </c>
      <c r="F275" s="97">
        <v>10.9</v>
      </c>
      <c r="G275" s="98">
        <v>0</v>
      </c>
      <c r="H275" s="97">
        <v>0</v>
      </c>
    </row>
    <row r="276" spans="1:8" ht="25.5" x14ac:dyDescent="0.2">
      <c r="A276" s="92" t="s">
        <v>108</v>
      </c>
      <c r="B276" s="93">
        <v>7</v>
      </c>
      <c r="C276" s="94">
        <v>2</v>
      </c>
      <c r="D276" s="95" t="s">
        <v>264</v>
      </c>
      <c r="E276" s="96">
        <v>320</v>
      </c>
      <c r="F276" s="97">
        <v>10.9</v>
      </c>
      <c r="G276" s="98">
        <v>0</v>
      </c>
      <c r="H276" s="97">
        <v>0</v>
      </c>
    </row>
    <row r="277" spans="1:8" ht="38.25" x14ac:dyDescent="0.2">
      <c r="A277" s="92" t="s">
        <v>118</v>
      </c>
      <c r="B277" s="93">
        <v>7</v>
      </c>
      <c r="C277" s="94">
        <v>2</v>
      </c>
      <c r="D277" s="95" t="s">
        <v>264</v>
      </c>
      <c r="E277" s="96">
        <v>600</v>
      </c>
      <c r="F277" s="97">
        <v>1054.3</v>
      </c>
      <c r="G277" s="98">
        <v>1242.3</v>
      </c>
      <c r="H277" s="97">
        <v>1242.3</v>
      </c>
    </row>
    <row r="278" spans="1:8" x14ac:dyDescent="0.2">
      <c r="A278" s="92" t="s">
        <v>106</v>
      </c>
      <c r="B278" s="93">
        <v>7</v>
      </c>
      <c r="C278" s="94">
        <v>2</v>
      </c>
      <c r="D278" s="95" t="s">
        <v>264</v>
      </c>
      <c r="E278" s="96">
        <v>610</v>
      </c>
      <c r="F278" s="97">
        <v>1054.3</v>
      </c>
      <c r="G278" s="98">
        <v>1242.3</v>
      </c>
      <c r="H278" s="97">
        <v>1242.3</v>
      </c>
    </row>
    <row r="279" spans="1:8" ht="76.5" x14ac:dyDescent="0.2">
      <c r="A279" s="87" t="s">
        <v>265</v>
      </c>
      <c r="B279" s="88">
        <v>7</v>
      </c>
      <c r="C279" s="89">
        <v>2</v>
      </c>
      <c r="D279" s="185" t="s">
        <v>203</v>
      </c>
      <c r="E279" s="184" t="s">
        <v>146</v>
      </c>
      <c r="F279" s="90">
        <v>646.4</v>
      </c>
      <c r="G279" s="91">
        <v>660.1</v>
      </c>
      <c r="H279" s="90">
        <v>671.8</v>
      </c>
    </row>
    <row r="280" spans="1:8" ht="65.849999999999994" customHeight="1" x14ac:dyDescent="0.2">
      <c r="A280" s="92" t="s">
        <v>113</v>
      </c>
      <c r="B280" s="93">
        <v>7</v>
      </c>
      <c r="C280" s="94">
        <v>2</v>
      </c>
      <c r="D280" s="95" t="s">
        <v>203</v>
      </c>
      <c r="E280" s="96">
        <v>100</v>
      </c>
      <c r="F280" s="97">
        <v>545.70000000000005</v>
      </c>
      <c r="G280" s="98">
        <v>557.6</v>
      </c>
      <c r="H280" s="97">
        <v>567.5</v>
      </c>
    </row>
    <row r="281" spans="1:8" ht="25.5" x14ac:dyDescent="0.2">
      <c r="A281" s="92" t="s">
        <v>100</v>
      </c>
      <c r="B281" s="93">
        <v>7</v>
      </c>
      <c r="C281" s="94">
        <v>2</v>
      </c>
      <c r="D281" s="95" t="s">
        <v>203</v>
      </c>
      <c r="E281" s="96">
        <v>110</v>
      </c>
      <c r="F281" s="97">
        <v>545.70000000000005</v>
      </c>
      <c r="G281" s="98">
        <v>557.6</v>
      </c>
      <c r="H281" s="97">
        <v>567.5</v>
      </c>
    </row>
    <row r="282" spans="1:8" ht="38.25" x14ac:dyDescent="0.2">
      <c r="A282" s="92" t="s">
        <v>118</v>
      </c>
      <c r="B282" s="93">
        <v>7</v>
      </c>
      <c r="C282" s="94">
        <v>2</v>
      </c>
      <c r="D282" s="95" t="s">
        <v>203</v>
      </c>
      <c r="E282" s="96">
        <v>600</v>
      </c>
      <c r="F282" s="97">
        <v>100.7</v>
      </c>
      <c r="G282" s="98">
        <v>102.5</v>
      </c>
      <c r="H282" s="97">
        <v>104.3</v>
      </c>
    </row>
    <row r="283" spans="1:8" x14ac:dyDescent="0.2">
      <c r="A283" s="92" t="s">
        <v>106</v>
      </c>
      <c r="B283" s="93">
        <v>7</v>
      </c>
      <c r="C283" s="94">
        <v>2</v>
      </c>
      <c r="D283" s="95" t="s">
        <v>203</v>
      </c>
      <c r="E283" s="96">
        <v>610</v>
      </c>
      <c r="F283" s="97">
        <v>100.7</v>
      </c>
      <c r="G283" s="98">
        <v>102.5</v>
      </c>
      <c r="H283" s="97">
        <v>104.3</v>
      </c>
    </row>
    <row r="284" spans="1:8" ht="25.5" x14ac:dyDescent="0.2">
      <c r="A284" s="87" t="s">
        <v>335</v>
      </c>
      <c r="B284" s="88">
        <v>7</v>
      </c>
      <c r="C284" s="89">
        <v>2</v>
      </c>
      <c r="D284" s="185" t="s">
        <v>336</v>
      </c>
      <c r="E284" s="184" t="s">
        <v>146</v>
      </c>
      <c r="F284" s="90">
        <v>1301.4000000000001</v>
      </c>
      <c r="G284" s="91">
        <v>0</v>
      </c>
      <c r="H284" s="90">
        <v>0</v>
      </c>
    </row>
    <row r="285" spans="1:8" ht="38.25" x14ac:dyDescent="0.2">
      <c r="A285" s="92" t="s">
        <v>114</v>
      </c>
      <c r="B285" s="93">
        <v>7</v>
      </c>
      <c r="C285" s="94">
        <v>2</v>
      </c>
      <c r="D285" s="95" t="s">
        <v>336</v>
      </c>
      <c r="E285" s="96">
        <v>200</v>
      </c>
      <c r="F285" s="97">
        <v>1301.4000000000001</v>
      </c>
      <c r="G285" s="98">
        <v>0</v>
      </c>
      <c r="H285" s="97">
        <v>0</v>
      </c>
    </row>
    <row r="286" spans="1:8" ht="38.25" x14ac:dyDescent="0.2">
      <c r="A286" s="92" t="s">
        <v>98</v>
      </c>
      <c r="B286" s="93">
        <v>7</v>
      </c>
      <c r="C286" s="94">
        <v>2</v>
      </c>
      <c r="D286" s="95" t="s">
        <v>336</v>
      </c>
      <c r="E286" s="96">
        <v>240</v>
      </c>
      <c r="F286" s="97">
        <v>1301.4000000000001</v>
      </c>
      <c r="G286" s="98">
        <v>0</v>
      </c>
      <c r="H286" s="97">
        <v>0</v>
      </c>
    </row>
    <row r="287" spans="1:8" ht="25.5" x14ac:dyDescent="0.2">
      <c r="A287" s="87" t="s">
        <v>319</v>
      </c>
      <c r="B287" s="88">
        <v>7</v>
      </c>
      <c r="C287" s="89">
        <v>2</v>
      </c>
      <c r="D287" s="185" t="s">
        <v>320</v>
      </c>
      <c r="E287" s="184" t="s">
        <v>146</v>
      </c>
      <c r="F287" s="90">
        <v>50.2</v>
      </c>
      <c r="G287" s="91">
        <v>0</v>
      </c>
      <c r="H287" s="90">
        <v>0</v>
      </c>
    </row>
    <row r="288" spans="1:8" ht="38.25" x14ac:dyDescent="0.2">
      <c r="A288" s="92" t="s">
        <v>118</v>
      </c>
      <c r="B288" s="93">
        <v>7</v>
      </c>
      <c r="C288" s="94">
        <v>2</v>
      </c>
      <c r="D288" s="95" t="s">
        <v>320</v>
      </c>
      <c r="E288" s="96">
        <v>600</v>
      </c>
      <c r="F288" s="97">
        <v>50.2</v>
      </c>
      <c r="G288" s="98">
        <v>0</v>
      </c>
      <c r="H288" s="97">
        <v>0</v>
      </c>
    </row>
    <row r="289" spans="1:8" x14ac:dyDescent="0.2">
      <c r="A289" s="92" t="s">
        <v>106</v>
      </c>
      <c r="B289" s="93">
        <v>7</v>
      </c>
      <c r="C289" s="94">
        <v>2</v>
      </c>
      <c r="D289" s="95" t="s">
        <v>320</v>
      </c>
      <c r="E289" s="96">
        <v>610</v>
      </c>
      <c r="F289" s="97">
        <v>50.2</v>
      </c>
      <c r="G289" s="98">
        <v>0</v>
      </c>
      <c r="H289" s="97">
        <v>0</v>
      </c>
    </row>
    <row r="290" spans="1:8" ht="63.75" x14ac:dyDescent="0.2">
      <c r="A290" s="87" t="s">
        <v>266</v>
      </c>
      <c r="B290" s="88">
        <v>7</v>
      </c>
      <c r="C290" s="89">
        <v>2</v>
      </c>
      <c r="D290" s="185" t="s">
        <v>267</v>
      </c>
      <c r="E290" s="184" t="s">
        <v>146</v>
      </c>
      <c r="F290" s="90">
        <v>15467.8</v>
      </c>
      <c r="G290" s="91">
        <v>15467.8</v>
      </c>
      <c r="H290" s="90">
        <v>15467.8</v>
      </c>
    </row>
    <row r="291" spans="1:8" ht="65.849999999999994" customHeight="1" x14ac:dyDescent="0.2">
      <c r="A291" s="92" t="s">
        <v>113</v>
      </c>
      <c r="B291" s="93">
        <v>7</v>
      </c>
      <c r="C291" s="94">
        <v>2</v>
      </c>
      <c r="D291" s="95" t="s">
        <v>267</v>
      </c>
      <c r="E291" s="96">
        <v>100</v>
      </c>
      <c r="F291" s="97">
        <v>13066</v>
      </c>
      <c r="G291" s="98">
        <v>13066</v>
      </c>
      <c r="H291" s="97">
        <v>13066</v>
      </c>
    </row>
    <row r="292" spans="1:8" ht="25.5" x14ac:dyDescent="0.2">
      <c r="A292" s="92" t="s">
        <v>100</v>
      </c>
      <c r="B292" s="93">
        <v>7</v>
      </c>
      <c r="C292" s="94">
        <v>2</v>
      </c>
      <c r="D292" s="95" t="s">
        <v>267</v>
      </c>
      <c r="E292" s="96">
        <v>110</v>
      </c>
      <c r="F292" s="97">
        <v>13066</v>
      </c>
      <c r="G292" s="98">
        <v>13066</v>
      </c>
      <c r="H292" s="97">
        <v>13066</v>
      </c>
    </row>
    <row r="293" spans="1:8" ht="38.25" x14ac:dyDescent="0.2">
      <c r="A293" s="92" t="s">
        <v>118</v>
      </c>
      <c r="B293" s="93">
        <v>7</v>
      </c>
      <c r="C293" s="94">
        <v>2</v>
      </c>
      <c r="D293" s="95" t="s">
        <v>267</v>
      </c>
      <c r="E293" s="96">
        <v>600</v>
      </c>
      <c r="F293" s="97">
        <v>2401.8000000000002</v>
      </c>
      <c r="G293" s="98">
        <v>2401.8000000000002</v>
      </c>
      <c r="H293" s="97">
        <v>2401.8000000000002</v>
      </c>
    </row>
    <row r="294" spans="1:8" x14ac:dyDescent="0.2">
      <c r="A294" s="92" t="s">
        <v>106</v>
      </c>
      <c r="B294" s="93">
        <v>7</v>
      </c>
      <c r="C294" s="94">
        <v>2</v>
      </c>
      <c r="D294" s="95" t="s">
        <v>267</v>
      </c>
      <c r="E294" s="96">
        <v>610</v>
      </c>
      <c r="F294" s="97">
        <v>2401.8000000000002</v>
      </c>
      <c r="G294" s="98">
        <v>2401.8000000000002</v>
      </c>
      <c r="H294" s="97">
        <v>2401.8000000000002</v>
      </c>
    </row>
    <row r="295" spans="1:8" ht="25.5" x14ac:dyDescent="0.2">
      <c r="A295" s="87" t="s">
        <v>24</v>
      </c>
      <c r="B295" s="88">
        <v>7</v>
      </c>
      <c r="C295" s="89">
        <v>2</v>
      </c>
      <c r="D295" s="185" t="s">
        <v>199</v>
      </c>
      <c r="E295" s="184" t="s">
        <v>146</v>
      </c>
      <c r="F295" s="90">
        <v>21415.4</v>
      </c>
      <c r="G295" s="91">
        <v>17395.8</v>
      </c>
      <c r="H295" s="90">
        <v>17362.900000000001</v>
      </c>
    </row>
    <row r="296" spans="1:8" ht="65.849999999999994" customHeight="1" x14ac:dyDescent="0.2">
      <c r="A296" s="92" t="s">
        <v>113</v>
      </c>
      <c r="B296" s="93">
        <v>7</v>
      </c>
      <c r="C296" s="94">
        <v>2</v>
      </c>
      <c r="D296" s="95" t="s">
        <v>199</v>
      </c>
      <c r="E296" s="96">
        <v>100</v>
      </c>
      <c r="F296" s="97">
        <v>21248.9</v>
      </c>
      <c r="G296" s="98">
        <v>17250.400000000001</v>
      </c>
      <c r="H296" s="97">
        <v>17196.400000000001</v>
      </c>
    </row>
    <row r="297" spans="1:8" ht="25.5" x14ac:dyDescent="0.2">
      <c r="A297" s="92" t="s">
        <v>100</v>
      </c>
      <c r="B297" s="93">
        <v>7</v>
      </c>
      <c r="C297" s="94">
        <v>2</v>
      </c>
      <c r="D297" s="95" t="s">
        <v>199</v>
      </c>
      <c r="E297" s="96">
        <v>110</v>
      </c>
      <c r="F297" s="97">
        <v>21248.9</v>
      </c>
      <c r="G297" s="98">
        <v>17250.400000000001</v>
      </c>
      <c r="H297" s="97">
        <v>17196.400000000001</v>
      </c>
    </row>
    <row r="298" spans="1:8" ht="38.25" x14ac:dyDescent="0.2">
      <c r="A298" s="92" t="s">
        <v>114</v>
      </c>
      <c r="B298" s="93">
        <v>7</v>
      </c>
      <c r="C298" s="94">
        <v>2</v>
      </c>
      <c r="D298" s="95" t="s">
        <v>199</v>
      </c>
      <c r="E298" s="96">
        <v>200</v>
      </c>
      <c r="F298" s="97">
        <v>166.5</v>
      </c>
      <c r="G298" s="98">
        <v>145.4</v>
      </c>
      <c r="H298" s="97">
        <v>166.5</v>
      </c>
    </row>
    <row r="299" spans="1:8" ht="38.25" x14ac:dyDescent="0.2">
      <c r="A299" s="92" t="s">
        <v>98</v>
      </c>
      <c r="B299" s="93">
        <v>7</v>
      </c>
      <c r="C299" s="94">
        <v>2</v>
      </c>
      <c r="D299" s="95" t="s">
        <v>199</v>
      </c>
      <c r="E299" s="96">
        <v>240</v>
      </c>
      <c r="F299" s="97">
        <v>166.5</v>
      </c>
      <c r="G299" s="98">
        <v>145.4</v>
      </c>
      <c r="H299" s="97">
        <v>166.5</v>
      </c>
    </row>
    <row r="300" spans="1:8" ht="25.5" x14ac:dyDescent="0.2">
      <c r="A300" s="87" t="s">
        <v>21</v>
      </c>
      <c r="B300" s="88">
        <v>7</v>
      </c>
      <c r="C300" s="89">
        <v>2</v>
      </c>
      <c r="D300" s="185" t="s">
        <v>204</v>
      </c>
      <c r="E300" s="184" t="s">
        <v>146</v>
      </c>
      <c r="F300" s="90">
        <v>164595.20000000001</v>
      </c>
      <c r="G300" s="91">
        <v>151747.9</v>
      </c>
      <c r="H300" s="90">
        <v>157297.29999999999</v>
      </c>
    </row>
    <row r="301" spans="1:8" ht="65.849999999999994" customHeight="1" x14ac:dyDescent="0.2">
      <c r="A301" s="92" t="s">
        <v>113</v>
      </c>
      <c r="B301" s="93">
        <v>7</v>
      </c>
      <c r="C301" s="94">
        <v>2</v>
      </c>
      <c r="D301" s="95" t="s">
        <v>204</v>
      </c>
      <c r="E301" s="96">
        <v>100</v>
      </c>
      <c r="F301" s="97">
        <v>132273</v>
      </c>
      <c r="G301" s="98">
        <v>124194.6</v>
      </c>
      <c r="H301" s="97">
        <v>129744</v>
      </c>
    </row>
    <row r="302" spans="1:8" ht="25.5" x14ac:dyDescent="0.2">
      <c r="A302" s="92" t="s">
        <v>100</v>
      </c>
      <c r="B302" s="93">
        <v>7</v>
      </c>
      <c r="C302" s="94">
        <v>2</v>
      </c>
      <c r="D302" s="95" t="s">
        <v>204</v>
      </c>
      <c r="E302" s="96">
        <v>110</v>
      </c>
      <c r="F302" s="97">
        <v>132273</v>
      </c>
      <c r="G302" s="98">
        <v>124194.6</v>
      </c>
      <c r="H302" s="97">
        <v>129744</v>
      </c>
    </row>
    <row r="303" spans="1:8" ht="38.25" x14ac:dyDescent="0.2">
      <c r="A303" s="92" t="s">
        <v>114</v>
      </c>
      <c r="B303" s="93">
        <v>7</v>
      </c>
      <c r="C303" s="94">
        <v>2</v>
      </c>
      <c r="D303" s="95" t="s">
        <v>204</v>
      </c>
      <c r="E303" s="96">
        <v>200</v>
      </c>
      <c r="F303" s="97">
        <v>1841.2</v>
      </c>
      <c r="G303" s="98">
        <v>1842.2</v>
      </c>
      <c r="H303" s="97">
        <v>1842.2</v>
      </c>
    </row>
    <row r="304" spans="1:8" ht="38.25" x14ac:dyDescent="0.2">
      <c r="A304" s="92" t="s">
        <v>98</v>
      </c>
      <c r="B304" s="93">
        <v>7</v>
      </c>
      <c r="C304" s="94">
        <v>2</v>
      </c>
      <c r="D304" s="95" t="s">
        <v>204</v>
      </c>
      <c r="E304" s="96">
        <v>240</v>
      </c>
      <c r="F304" s="97">
        <v>1841.2</v>
      </c>
      <c r="G304" s="98">
        <v>1842.2</v>
      </c>
      <c r="H304" s="97">
        <v>1842.2</v>
      </c>
    </row>
    <row r="305" spans="1:8" ht="38.25" x14ac:dyDescent="0.2">
      <c r="A305" s="92" t="s">
        <v>118</v>
      </c>
      <c r="B305" s="93">
        <v>7</v>
      </c>
      <c r="C305" s="94">
        <v>2</v>
      </c>
      <c r="D305" s="95" t="s">
        <v>204</v>
      </c>
      <c r="E305" s="96">
        <v>600</v>
      </c>
      <c r="F305" s="97">
        <v>30481</v>
      </c>
      <c r="G305" s="98">
        <v>25711.200000000001</v>
      </c>
      <c r="H305" s="97">
        <v>25711.200000000001</v>
      </c>
    </row>
    <row r="306" spans="1:8" x14ac:dyDescent="0.2">
      <c r="A306" s="92" t="s">
        <v>106</v>
      </c>
      <c r="B306" s="93">
        <v>7</v>
      </c>
      <c r="C306" s="94">
        <v>2</v>
      </c>
      <c r="D306" s="95" t="s">
        <v>204</v>
      </c>
      <c r="E306" s="96">
        <v>610</v>
      </c>
      <c r="F306" s="97">
        <v>30481</v>
      </c>
      <c r="G306" s="98">
        <v>25711.200000000001</v>
      </c>
      <c r="H306" s="97">
        <v>25711.200000000001</v>
      </c>
    </row>
    <row r="307" spans="1:8" ht="114.75" x14ac:dyDescent="0.2">
      <c r="A307" s="87" t="s">
        <v>293</v>
      </c>
      <c r="B307" s="88">
        <v>7</v>
      </c>
      <c r="C307" s="89">
        <v>2</v>
      </c>
      <c r="D307" s="185" t="s">
        <v>205</v>
      </c>
      <c r="E307" s="184" t="s">
        <v>146</v>
      </c>
      <c r="F307" s="90">
        <v>8713.2000000000007</v>
      </c>
      <c r="G307" s="91">
        <v>9106.7000000000007</v>
      </c>
      <c r="H307" s="90">
        <v>9106.7000000000007</v>
      </c>
    </row>
    <row r="308" spans="1:8" ht="38.25" x14ac:dyDescent="0.2">
      <c r="A308" s="92" t="s">
        <v>114</v>
      </c>
      <c r="B308" s="93">
        <v>7</v>
      </c>
      <c r="C308" s="94">
        <v>2</v>
      </c>
      <c r="D308" s="95" t="s">
        <v>205</v>
      </c>
      <c r="E308" s="96">
        <v>200</v>
      </c>
      <c r="F308" s="97">
        <v>5303.4</v>
      </c>
      <c r="G308" s="98">
        <v>5611</v>
      </c>
      <c r="H308" s="97">
        <v>5611</v>
      </c>
    </row>
    <row r="309" spans="1:8" ht="38.25" x14ac:dyDescent="0.2">
      <c r="A309" s="92" t="s">
        <v>98</v>
      </c>
      <c r="B309" s="93">
        <v>7</v>
      </c>
      <c r="C309" s="94">
        <v>2</v>
      </c>
      <c r="D309" s="95" t="s">
        <v>205</v>
      </c>
      <c r="E309" s="96">
        <v>240</v>
      </c>
      <c r="F309" s="97">
        <v>5303.4</v>
      </c>
      <c r="G309" s="98">
        <v>5611</v>
      </c>
      <c r="H309" s="97">
        <v>5611</v>
      </c>
    </row>
    <row r="310" spans="1:8" ht="38.25" x14ac:dyDescent="0.2">
      <c r="A310" s="92" t="s">
        <v>118</v>
      </c>
      <c r="B310" s="93">
        <v>7</v>
      </c>
      <c r="C310" s="94">
        <v>2</v>
      </c>
      <c r="D310" s="95" t="s">
        <v>205</v>
      </c>
      <c r="E310" s="96">
        <v>600</v>
      </c>
      <c r="F310" s="97">
        <v>3409.9</v>
      </c>
      <c r="G310" s="98">
        <v>3495.7</v>
      </c>
      <c r="H310" s="97">
        <v>3495.7</v>
      </c>
    </row>
    <row r="311" spans="1:8" x14ac:dyDescent="0.2">
      <c r="A311" s="92" t="s">
        <v>106</v>
      </c>
      <c r="B311" s="93">
        <v>7</v>
      </c>
      <c r="C311" s="94">
        <v>2</v>
      </c>
      <c r="D311" s="95" t="s">
        <v>205</v>
      </c>
      <c r="E311" s="96">
        <v>610</v>
      </c>
      <c r="F311" s="97">
        <v>3409.9</v>
      </c>
      <c r="G311" s="98">
        <v>3495.7</v>
      </c>
      <c r="H311" s="97">
        <v>3495.7</v>
      </c>
    </row>
    <row r="312" spans="1:8" ht="25.5" x14ac:dyDescent="0.2">
      <c r="A312" s="87" t="s">
        <v>337</v>
      </c>
      <c r="B312" s="88">
        <v>7</v>
      </c>
      <c r="C312" s="89">
        <v>2</v>
      </c>
      <c r="D312" s="185" t="s">
        <v>338</v>
      </c>
      <c r="E312" s="184" t="s">
        <v>146</v>
      </c>
      <c r="F312" s="90">
        <v>18.5</v>
      </c>
      <c r="G312" s="91">
        <v>0</v>
      </c>
      <c r="H312" s="90">
        <v>0</v>
      </c>
    </row>
    <row r="313" spans="1:8" ht="38.25" x14ac:dyDescent="0.2">
      <c r="A313" s="92" t="s">
        <v>114</v>
      </c>
      <c r="B313" s="93">
        <v>7</v>
      </c>
      <c r="C313" s="94">
        <v>2</v>
      </c>
      <c r="D313" s="95" t="s">
        <v>338</v>
      </c>
      <c r="E313" s="96">
        <v>200</v>
      </c>
      <c r="F313" s="97">
        <v>18.5</v>
      </c>
      <c r="G313" s="98">
        <v>0</v>
      </c>
      <c r="H313" s="97">
        <v>0</v>
      </c>
    </row>
    <row r="314" spans="1:8" ht="38.25" x14ac:dyDescent="0.2">
      <c r="A314" s="92" t="s">
        <v>98</v>
      </c>
      <c r="B314" s="93">
        <v>7</v>
      </c>
      <c r="C314" s="94">
        <v>2</v>
      </c>
      <c r="D314" s="95" t="s">
        <v>338</v>
      </c>
      <c r="E314" s="96">
        <v>240</v>
      </c>
      <c r="F314" s="97">
        <v>18.5</v>
      </c>
      <c r="G314" s="98">
        <v>0</v>
      </c>
      <c r="H314" s="97">
        <v>0</v>
      </c>
    </row>
    <row r="315" spans="1:8" ht="25.5" x14ac:dyDescent="0.2">
      <c r="A315" s="87" t="s">
        <v>20</v>
      </c>
      <c r="B315" s="88">
        <v>7</v>
      </c>
      <c r="C315" s="89">
        <v>2</v>
      </c>
      <c r="D315" s="185" t="s">
        <v>206</v>
      </c>
      <c r="E315" s="184" t="s">
        <v>146</v>
      </c>
      <c r="F315" s="90">
        <v>116498.6</v>
      </c>
      <c r="G315" s="91">
        <v>33938.800000000003</v>
      </c>
      <c r="H315" s="90">
        <v>42544.7</v>
      </c>
    </row>
    <row r="316" spans="1:8" ht="25.5" x14ac:dyDescent="0.2">
      <c r="A316" s="87" t="s">
        <v>20</v>
      </c>
      <c r="B316" s="88">
        <v>7</v>
      </c>
      <c r="C316" s="89">
        <v>2</v>
      </c>
      <c r="D316" s="185" t="s">
        <v>207</v>
      </c>
      <c r="E316" s="184" t="s">
        <v>146</v>
      </c>
      <c r="F316" s="90">
        <v>46536.7</v>
      </c>
      <c r="G316" s="91">
        <v>29938.799999999999</v>
      </c>
      <c r="H316" s="90">
        <v>38544.699999999997</v>
      </c>
    </row>
    <row r="317" spans="1:8" ht="65.849999999999994" customHeight="1" x14ac:dyDescent="0.2">
      <c r="A317" s="92" t="s">
        <v>113</v>
      </c>
      <c r="B317" s="93">
        <v>7</v>
      </c>
      <c r="C317" s="94">
        <v>2</v>
      </c>
      <c r="D317" s="95" t="s">
        <v>207</v>
      </c>
      <c r="E317" s="96">
        <v>100</v>
      </c>
      <c r="F317" s="97">
        <v>5716.4</v>
      </c>
      <c r="G317" s="98">
        <v>5382.5</v>
      </c>
      <c r="H317" s="97">
        <v>16327.9</v>
      </c>
    </row>
    <row r="318" spans="1:8" ht="25.5" x14ac:dyDescent="0.2">
      <c r="A318" s="92" t="s">
        <v>100</v>
      </c>
      <c r="B318" s="93">
        <v>7</v>
      </c>
      <c r="C318" s="94">
        <v>2</v>
      </c>
      <c r="D318" s="95" t="s">
        <v>207</v>
      </c>
      <c r="E318" s="96">
        <v>110</v>
      </c>
      <c r="F318" s="97">
        <v>5716.4</v>
      </c>
      <c r="G318" s="98">
        <v>5382.5</v>
      </c>
      <c r="H318" s="97">
        <v>16327.9</v>
      </c>
    </row>
    <row r="319" spans="1:8" ht="38.25" x14ac:dyDescent="0.2">
      <c r="A319" s="92" t="s">
        <v>114</v>
      </c>
      <c r="B319" s="93">
        <v>7</v>
      </c>
      <c r="C319" s="94">
        <v>2</v>
      </c>
      <c r="D319" s="95" t="s">
        <v>207</v>
      </c>
      <c r="E319" s="96">
        <v>200</v>
      </c>
      <c r="F319" s="97">
        <v>37518</v>
      </c>
      <c r="G319" s="98">
        <v>24556.3</v>
      </c>
      <c r="H319" s="97">
        <v>22216.799999999999</v>
      </c>
    </row>
    <row r="320" spans="1:8" ht="38.25" x14ac:dyDescent="0.2">
      <c r="A320" s="92" t="s">
        <v>98</v>
      </c>
      <c r="B320" s="93">
        <v>7</v>
      </c>
      <c r="C320" s="94">
        <v>2</v>
      </c>
      <c r="D320" s="95" t="s">
        <v>207</v>
      </c>
      <c r="E320" s="96">
        <v>240</v>
      </c>
      <c r="F320" s="97">
        <v>37518</v>
      </c>
      <c r="G320" s="98">
        <v>24556.3</v>
      </c>
      <c r="H320" s="97">
        <v>22216.799999999999</v>
      </c>
    </row>
    <row r="321" spans="1:8" x14ac:dyDescent="0.2">
      <c r="A321" s="92" t="s">
        <v>115</v>
      </c>
      <c r="B321" s="93">
        <v>7</v>
      </c>
      <c r="C321" s="94">
        <v>2</v>
      </c>
      <c r="D321" s="95" t="s">
        <v>207</v>
      </c>
      <c r="E321" s="96">
        <v>800</v>
      </c>
      <c r="F321" s="97">
        <v>3302.3</v>
      </c>
      <c r="G321" s="98">
        <v>0</v>
      </c>
      <c r="H321" s="97">
        <v>0</v>
      </c>
    </row>
    <row r="322" spans="1:8" x14ac:dyDescent="0.2">
      <c r="A322" s="92" t="s">
        <v>99</v>
      </c>
      <c r="B322" s="93">
        <v>7</v>
      </c>
      <c r="C322" s="94">
        <v>2</v>
      </c>
      <c r="D322" s="95" t="s">
        <v>207</v>
      </c>
      <c r="E322" s="96">
        <v>850</v>
      </c>
      <c r="F322" s="97">
        <v>3302.3</v>
      </c>
      <c r="G322" s="98">
        <v>0</v>
      </c>
      <c r="H322" s="97">
        <v>0</v>
      </c>
    </row>
    <row r="323" spans="1:8" ht="38.25" x14ac:dyDescent="0.2">
      <c r="A323" s="87" t="s">
        <v>140</v>
      </c>
      <c r="B323" s="88">
        <v>7</v>
      </c>
      <c r="C323" s="89">
        <v>2</v>
      </c>
      <c r="D323" s="185" t="s">
        <v>208</v>
      </c>
      <c r="E323" s="184" t="s">
        <v>146</v>
      </c>
      <c r="F323" s="90">
        <v>10489.1</v>
      </c>
      <c r="G323" s="91">
        <v>4000</v>
      </c>
      <c r="H323" s="90">
        <v>4000</v>
      </c>
    </row>
    <row r="324" spans="1:8" ht="38.25" x14ac:dyDescent="0.2">
      <c r="A324" s="92" t="s">
        <v>118</v>
      </c>
      <c r="B324" s="93">
        <v>7</v>
      </c>
      <c r="C324" s="94">
        <v>2</v>
      </c>
      <c r="D324" s="95" t="s">
        <v>208</v>
      </c>
      <c r="E324" s="96">
        <v>600</v>
      </c>
      <c r="F324" s="97">
        <v>10489.1</v>
      </c>
      <c r="G324" s="98">
        <v>4000</v>
      </c>
      <c r="H324" s="97">
        <v>4000</v>
      </c>
    </row>
    <row r="325" spans="1:8" x14ac:dyDescent="0.2">
      <c r="A325" s="92" t="s">
        <v>106</v>
      </c>
      <c r="B325" s="93">
        <v>7</v>
      </c>
      <c r="C325" s="94">
        <v>2</v>
      </c>
      <c r="D325" s="95" t="s">
        <v>208</v>
      </c>
      <c r="E325" s="96">
        <v>610</v>
      </c>
      <c r="F325" s="97">
        <v>10489.1</v>
      </c>
      <c r="G325" s="98">
        <v>4000</v>
      </c>
      <c r="H325" s="97">
        <v>4000</v>
      </c>
    </row>
    <row r="326" spans="1:8" ht="89.25" x14ac:dyDescent="0.2">
      <c r="A326" s="87" t="s">
        <v>131</v>
      </c>
      <c r="B326" s="88">
        <v>7</v>
      </c>
      <c r="C326" s="89">
        <v>2</v>
      </c>
      <c r="D326" s="185" t="s">
        <v>209</v>
      </c>
      <c r="E326" s="184" t="s">
        <v>146</v>
      </c>
      <c r="F326" s="90">
        <v>59472.800000000003</v>
      </c>
      <c r="G326" s="91">
        <v>0</v>
      </c>
      <c r="H326" s="90">
        <v>0</v>
      </c>
    </row>
    <row r="327" spans="1:8" ht="65.849999999999994" customHeight="1" x14ac:dyDescent="0.2">
      <c r="A327" s="92" t="s">
        <v>113</v>
      </c>
      <c r="B327" s="93">
        <v>7</v>
      </c>
      <c r="C327" s="94">
        <v>2</v>
      </c>
      <c r="D327" s="95" t="s">
        <v>209</v>
      </c>
      <c r="E327" s="96">
        <v>100</v>
      </c>
      <c r="F327" s="97">
        <v>46494.8</v>
      </c>
      <c r="G327" s="98">
        <v>0</v>
      </c>
      <c r="H327" s="97">
        <v>0</v>
      </c>
    </row>
    <row r="328" spans="1:8" ht="25.5" x14ac:dyDescent="0.2">
      <c r="A328" s="92" t="s">
        <v>100</v>
      </c>
      <c r="B328" s="93">
        <v>7</v>
      </c>
      <c r="C328" s="94">
        <v>2</v>
      </c>
      <c r="D328" s="95" t="s">
        <v>209</v>
      </c>
      <c r="E328" s="96">
        <v>110</v>
      </c>
      <c r="F328" s="97">
        <v>46494.8</v>
      </c>
      <c r="G328" s="98">
        <v>0</v>
      </c>
      <c r="H328" s="97">
        <v>0</v>
      </c>
    </row>
    <row r="329" spans="1:8" ht="38.25" x14ac:dyDescent="0.2">
      <c r="A329" s="92" t="s">
        <v>114</v>
      </c>
      <c r="B329" s="93">
        <v>7</v>
      </c>
      <c r="C329" s="94">
        <v>2</v>
      </c>
      <c r="D329" s="95" t="s">
        <v>209</v>
      </c>
      <c r="E329" s="96">
        <v>200</v>
      </c>
      <c r="F329" s="97">
        <v>12024.7</v>
      </c>
      <c r="G329" s="98">
        <v>0</v>
      </c>
      <c r="H329" s="97">
        <v>0</v>
      </c>
    </row>
    <row r="330" spans="1:8" ht="38.25" x14ac:dyDescent="0.2">
      <c r="A330" s="92" t="s">
        <v>98</v>
      </c>
      <c r="B330" s="93">
        <v>7</v>
      </c>
      <c r="C330" s="94">
        <v>2</v>
      </c>
      <c r="D330" s="95" t="s">
        <v>209</v>
      </c>
      <c r="E330" s="96">
        <v>240</v>
      </c>
      <c r="F330" s="97">
        <v>12024.7</v>
      </c>
      <c r="G330" s="98">
        <v>0</v>
      </c>
      <c r="H330" s="97">
        <v>0</v>
      </c>
    </row>
    <row r="331" spans="1:8" ht="38.25" x14ac:dyDescent="0.2">
      <c r="A331" s="92" t="s">
        <v>118</v>
      </c>
      <c r="B331" s="93">
        <v>7</v>
      </c>
      <c r="C331" s="94">
        <v>2</v>
      </c>
      <c r="D331" s="95" t="s">
        <v>209</v>
      </c>
      <c r="E331" s="96">
        <v>600</v>
      </c>
      <c r="F331" s="97">
        <v>950.8</v>
      </c>
      <c r="G331" s="98">
        <v>0</v>
      </c>
      <c r="H331" s="97">
        <v>0</v>
      </c>
    </row>
    <row r="332" spans="1:8" x14ac:dyDescent="0.2">
      <c r="A332" s="92" t="s">
        <v>106</v>
      </c>
      <c r="B332" s="93">
        <v>7</v>
      </c>
      <c r="C332" s="94">
        <v>2</v>
      </c>
      <c r="D332" s="95" t="s">
        <v>209</v>
      </c>
      <c r="E332" s="96">
        <v>610</v>
      </c>
      <c r="F332" s="97">
        <v>950.8</v>
      </c>
      <c r="G332" s="98">
        <v>0</v>
      </c>
      <c r="H332" s="97">
        <v>0</v>
      </c>
    </row>
    <row r="333" spans="1:8" x14ac:dyDescent="0.2">
      <c r="A333" s="92" t="s">
        <v>115</v>
      </c>
      <c r="B333" s="93">
        <v>7</v>
      </c>
      <c r="C333" s="94">
        <v>2</v>
      </c>
      <c r="D333" s="95" t="s">
        <v>209</v>
      </c>
      <c r="E333" s="96">
        <v>800</v>
      </c>
      <c r="F333" s="97">
        <v>2.5</v>
      </c>
      <c r="G333" s="98">
        <v>0</v>
      </c>
      <c r="H333" s="97">
        <v>0</v>
      </c>
    </row>
    <row r="334" spans="1:8" x14ac:dyDescent="0.2">
      <c r="A334" s="92" t="s">
        <v>99</v>
      </c>
      <c r="B334" s="93">
        <v>7</v>
      </c>
      <c r="C334" s="94">
        <v>2</v>
      </c>
      <c r="D334" s="95" t="s">
        <v>209</v>
      </c>
      <c r="E334" s="96">
        <v>850</v>
      </c>
      <c r="F334" s="97">
        <v>2.5</v>
      </c>
      <c r="G334" s="98">
        <v>0</v>
      </c>
      <c r="H334" s="97">
        <v>0</v>
      </c>
    </row>
    <row r="335" spans="1:8" ht="51" x14ac:dyDescent="0.2">
      <c r="A335" s="87" t="s">
        <v>134</v>
      </c>
      <c r="B335" s="88">
        <v>7</v>
      </c>
      <c r="C335" s="89">
        <v>2</v>
      </c>
      <c r="D335" s="185" t="s">
        <v>210</v>
      </c>
      <c r="E335" s="184" t="s">
        <v>146</v>
      </c>
      <c r="F335" s="90">
        <v>9522</v>
      </c>
      <c r="G335" s="91">
        <v>15252.8</v>
      </c>
      <c r="H335" s="90">
        <v>10096.4</v>
      </c>
    </row>
    <row r="336" spans="1:8" ht="89.25" x14ac:dyDescent="0.2">
      <c r="A336" s="87" t="s">
        <v>339</v>
      </c>
      <c r="B336" s="88">
        <v>7</v>
      </c>
      <c r="C336" s="89">
        <v>2</v>
      </c>
      <c r="D336" s="185" t="s">
        <v>268</v>
      </c>
      <c r="E336" s="184" t="s">
        <v>146</v>
      </c>
      <c r="F336" s="90">
        <v>4773.3</v>
      </c>
      <c r="G336" s="91">
        <v>3137.6</v>
      </c>
      <c r="H336" s="90">
        <v>6274</v>
      </c>
    </row>
    <row r="337" spans="1:8" ht="38.25" x14ac:dyDescent="0.2">
      <c r="A337" s="92" t="s">
        <v>114</v>
      </c>
      <c r="B337" s="93">
        <v>7</v>
      </c>
      <c r="C337" s="94">
        <v>2</v>
      </c>
      <c r="D337" s="95" t="s">
        <v>268</v>
      </c>
      <c r="E337" s="96">
        <v>200</v>
      </c>
      <c r="F337" s="97">
        <v>4773.3</v>
      </c>
      <c r="G337" s="98">
        <v>3137.6</v>
      </c>
      <c r="H337" s="97">
        <v>6274</v>
      </c>
    </row>
    <row r="338" spans="1:8" ht="38.25" x14ac:dyDescent="0.2">
      <c r="A338" s="92" t="s">
        <v>98</v>
      </c>
      <c r="B338" s="93">
        <v>7</v>
      </c>
      <c r="C338" s="94">
        <v>2</v>
      </c>
      <c r="D338" s="95" t="s">
        <v>268</v>
      </c>
      <c r="E338" s="96">
        <v>240</v>
      </c>
      <c r="F338" s="97">
        <v>4773.3</v>
      </c>
      <c r="G338" s="98">
        <v>3137.6</v>
      </c>
      <c r="H338" s="97">
        <v>6274</v>
      </c>
    </row>
    <row r="339" spans="1:8" ht="63.75" x14ac:dyDescent="0.2">
      <c r="A339" s="87" t="s">
        <v>269</v>
      </c>
      <c r="B339" s="88">
        <v>7</v>
      </c>
      <c r="C339" s="89">
        <v>2</v>
      </c>
      <c r="D339" s="185" t="s">
        <v>270</v>
      </c>
      <c r="E339" s="184" t="s">
        <v>146</v>
      </c>
      <c r="F339" s="90">
        <v>4748.7</v>
      </c>
      <c r="G339" s="91">
        <v>12115.2</v>
      </c>
      <c r="H339" s="90">
        <v>3822.4</v>
      </c>
    </row>
    <row r="340" spans="1:8" ht="38.25" x14ac:dyDescent="0.2">
      <c r="A340" s="92" t="s">
        <v>114</v>
      </c>
      <c r="B340" s="93">
        <v>7</v>
      </c>
      <c r="C340" s="94">
        <v>2</v>
      </c>
      <c r="D340" s="95" t="s">
        <v>270</v>
      </c>
      <c r="E340" s="96">
        <v>200</v>
      </c>
      <c r="F340" s="97">
        <v>4748.7</v>
      </c>
      <c r="G340" s="98">
        <v>12115.2</v>
      </c>
      <c r="H340" s="97">
        <v>3822.4</v>
      </c>
    </row>
    <row r="341" spans="1:8" ht="38.25" x14ac:dyDescent="0.2">
      <c r="A341" s="92" t="s">
        <v>98</v>
      </c>
      <c r="B341" s="93">
        <v>7</v>
      </c>
      <c r="C341" s="94">
        <v>2</v>
      </c>
      <c r="D341" s="95" t="s">
        <v>270</v>
      </c>
      <c r="E341" s="96">
        <v>240</v>
      </c>
      <c r="F341" s="97">
        <v>4748.7</v>
      </c>
      <c r="G341" s="98">
        <v>12115.2</v>
      </c>
      <c r="H341" s="97">
        <v>3822.4</v>
      </c>
    </row>
    <row r="342" spans="1:8" x14ac:dyDescent="0.2">
      <c r="A342" s="87" t="s">
        <v>88</v>
      </c>
      <c r="B342" s="88">
        <v>7</v>
      </c>
      <c r="C342" s="89">
        <v>3</v>
      </c>
      <c r="D342" s="185" t="s">
        <v>146</v>
      </c>
      <c r="E342" s="184" t="s">
        <v>146</v>
      </c>
      <c r="F342" s="90">
        <v>42826.400000000001</v>
      </c>
      <c r="G342" s="91">
        <v>13800</v>
      </c>
      <c r="H342" s="90">
        <v>15000</v>
      </c>
    </row>
    <row r="343" spans="1:8" x14ac:dyDescent="0.2">
      <c r="A343" s="87" t="s">
        <v>57</v>
      </c>
      <c r="B343" s="88">
        <v>7</v>
      </c>
      <c r="C343" s="89">
        <v>3</v>
      </c>
      <c r="D343" s="185" t="s">
        <v>147</v>
      </c>
      <c r="E343" s="184" t="s">
        <v>146</v>
      </c>
      <c r="F343" s="90">
        <v>42826.400000000001</v>
      </c>
      <c r="G343" s="91">
        <v>13800</v>
      </c>
      <c r="H343" s="90">
        <v>15000</v>
      </c>
    </row>
    <row r="344" spans="1:8" ht="25.5" x14ac:dyDescent="0.2">
      <c r="A344" s="87" t="s">
        <v>335</v>
      </c>
      <c r="B344" s="88">
        <v>7</v>
      </c>
      <c r="C344" s="89">
        <v>3</v>
      </c>
      <c r="D344" s="185" t="s">
        <v>336</v>
      </c>
      <c r="E344" s="184" t="s">
        <v>146</v>
      </c>
      <c r="F344" s="90">
        <v>98.6</v>
      </c>
      <c r="G344" s="91">
        <v>0</v>
      </c>
      <c r="H344" s="90">
        <v>0</v>
      </c>
    </row>
    <row r="345" spans="1:8" ht="38.25" x14ac:dyDescent="0.2">
      <c r="A345" s="92" t="s">
        <v>118</v>
      </c>
      <c r="B345" s="93">
        <v>7</v>
      </c>
      <c r="C345" s="94">
        <v>3</v>
      </c>
      <c r="D345" s="95" t="s">
        <v>336</v>
      </c>
      <c r="E345" s="96">
        <v>600</v>
      </c>
      <c r="F345" s="97">
        <v>98.6</v>
      </c>
      <c r="G345" s="98">
        <v>0</v>
      </c>
      <c r="H345" s="97">
        <v>0</v>
      </c>
    </row>
    <row r="346" spans="1:8" x14ac:dyDescent="0.2">
      <c r="A346" s="92" t="s">
        <v>106</v>
      </c>
      <c r="B346" s="93">
        <v>7</v>
      </c>
      <c r="C346" s="94">
        <v>3</v>
      </c>
      <c r="D346" s="95" t="s">
        <v>336</v>
      </c>
      <c r="E346" s="96">
        <v>610</v>
      </c>
      <c r="F346" s="97">
        <v>98.6</v>
      </c>
      <c r="G346" s="98">
        <v>0</v>
      </c>
      <c r="H346" s="97">
        <v>0</v>
      </c>
    </row>
    <row r="347" spans="1:8" ht="102" x14ac:dyDescent="0.2">
      <c r="A347" s="87" t="s">
        <v>359</v>
      </c>
      <c r="B347" s="88">
        <v>7</v>
      </c>
      <c r="C347" s="89">
        <v>3</v>
      </c>
      <c r="D347" s="185" t="s">
        <v>360</v>
      </c>
      <c r="E347" s="184" t="s">
        <v>146</v>
      </c>
      <c r="F347" s="90">
        <v>533.79999999999995</v>
      </c>
      <c r="G347" s="91">
        <v>0</v>
      </c>
      <c r="H347" s="90">
        <v>0</v>
      </c>
    </row>
    <row r="348" spans="1:8" ht="38.25" x14ac:dyDescent="0.2">
      <c r="A348" s="92" t="s">
        <v>118</v>
      </c>
      <c r="B348" s="93">
        <v>7</v>
      </c>
      <c r="C348" s="94">
        <v>3</v>
      </c>
      <c r="D348" s="95" t="s">
        <v>360</v>
      </c>
      <c r="E348" s="96">
        <v>600</v>
      </c>
      <c r="F348" s="97">
        <v>533.79999999999995</v>
      </c>
      <c r="G348" s="98">
        <v>0</v>
      </c>
      <c r="H348" s="97">
        <v>0</v>
      </c>
    </row>
    <row r="349" spans="1:8" x14ac:dyDescent="0.2">
      <c r="A349" s="92" t="s">
        <v>106</v>
      </c>
      <c r="B349" s="93">
        <v>7</v>
      </c>
      <c r="C349" s="94">
        <v>3</v>
      </c>
      <c r="D349" s="95" t="s">
        <v>360</v>
      </c>
      <c r="E349" s="96">
        <v>610</v>
      </c>
      <c r="F349" s="97">
        <v>533.79999999999995</v>
      </c>
      <c r="G349" s="98">
        <v>0</v>
      </c>
      <c r="H349" s="97">
        <v>0</v>
      </c>
    </row>
    <row r="350" spans="1:8" ht="25.5" x14ac:dyDescent="0.2">
      <c r="A350" s="87" t="s">
        <v>337</v>
      </c>
      <c r="B350" s="88">
        <v>7</v>
      </c>
      <c r="C350" s="89">
        <v>3</v>
      </c>
      <c r="D350" s="185" t="s">
        <v>338</v>
      </c>
      <c r="E350" s="184" t="s">
        <v>146</v>
      </c>
      <c r="F350" s="90">
        <v>1.4</v>
      </c>
      <c r="G350" s="91">
        <v>0</v>
      </c>
      <c r="H350" s="90">
        <v>0</v>
      </c>
    </row>
    <row r="351" spans="1:8" ht="38.25" x14ac:dyDescent="0.2">
      <c r="A351" s="92" t="s">
        <v>118</v>
      </c>
      <c r="B351" s="93">
        <v>7</v>
      </c>
      <c r="C351" s="94">
        <v>3</v>
      </c>
      <c r="D351" s="95" t="s">
        <v>338</v>
      </c>
      <c r="E351" s="96">
        <v>600</v>
      </c>
      <c r="F351" s="97">
        <v>1.4</v>
      </c>
      <c r="G351" s="98">
        <v>0</v>
      </c>
      <c r="H351" s="97">
        <v>0</v>
      </c>
    </row>
    <row r="352" spans="1:8" x14ac:dyDescent="0.2">
      <c r="A352" s="92" t="s">
        <v>106</v>
      </c>
      <c r="B352" s="93">
        <v>7</v>
      </c>
      <c r="C352" s="94">
        <v>3</v>
      </c>
      <c r="D352" s="95" t="s">
        <v>338</v>
      </c>
      <c r="E352" s="96">
        <v>610</v>
      </c>
      <c r="F352" s="97">
        <v>1.4</v>
      </c>
      <c r="G352" s="98">
        <v>0</v>
      </c>
      <c r="H352" s="97">
        <v>0</v>
      </c>
    </row>
    <row r="353" spans="1:8" ht="38.25" x14ac:dyDescent="0.2">
      <c r="A353" s="87" t="s">
        <v>19</v>
      </c>
      <c r="B353" s="88">
        <v>7</v>
      </c>
      <c r="C353" s="89">
        <v>3</v>
      </c>
      <c r="D353" s="185" t="s">
        <v>211</v>
      </c>
      <c r="E353" s="184" t="s">
        <v>146</v>
      </c>
      <c r="F353" s="90">
        <v>39378.9</v>
      </c>
      <c r="G353" s="91">
        <v>13800</v>
      </c>
      <c r="H353" s="90">
        <v>15000</v>
      </c>
    </row>
    <row r="354" spans="1:8" ht="38.25" x14ac:dyDescent="0.2">
      <c r="A354" s="87" t="s">
        <v>141</v>
      </c>
      <c r="B354" s="88">
        <v>7</v>
      </c>
      <c r="C354" s="89">
        <v>3</v>
      </c>
      <c r="D354" s="185" t="s">
        <v>212</v>
      </c>
      <c r="E354" s="184" t="s">
        <v>146</v>
      </c>
      <c r="F354" s="90">
        <v>14613.4</v>
      </c>
      <c r="G354" s="91">
        <v>13800</v>
      </c>
      <c r="H354" s="90">
        <v>15000</v>
      </c>
    </row>
    <row r="355" spans="1:8" ht="38.25" x14ac:dyDescent="0.2">
      <c r="A355" s="92" t="s">
        <v>118</v>
      </c>
      <c r="B355" s="93">
        <v>7</v>
      </c>
      <c r="C355" s="94">
        <v>3</v>
      </c>
      <c r="D355" s="95" t="s">
        <v>212</v>
      </c>
      <c r="E355" s="96">
        <v>600</v>
      </c>
      <c r="F355" s="97">
        <v>14613.4</v>
      </c>
      <c r="G355" s="98">
        <v>13800</v>
      </c>
      <c r="H355" s="97">
        <v>15000</v>
      </c>
    </row>
    <row r="356" spans="1:8" x14ac:dyDescent="0.2">
      <c r="A356" s="92" t="s">
        <v>106</v>
      </c>
      <c r="B356" s="93">
        <v>7</v>
      </c>
      <c r="C356" s="94">
        <v>3</v>
      </c>
      <c r="D356" s="95" t="s">
        <v>212</v>
      </c>
      <c r="E356" s="96">
        <v>610</v>
      </c>
      <c r="F356" s="97">
        <v>14613.4</v>
      </c>
      <c r="G356" s="98">
        <v>13800</v>
      </c>
      <c r="H356" s="97">
        <v>15000</v>
      </c>
    </row>
    <row r="357" spans="1:8" ht="102" x14ac:dyDescent="0.2">
      <c r="A357" s="87" t="s">
        <v>132</v>
      </c>
      <c r="B357" s="88">
        <v>7</v>
      </c>
      <c r="C357" s="89">
        <v>3</v>
      </c>
      <c r="D357" s="185" t="s">
        <v>213</v>
      </c>
      <c r="E357" s="184" t="s">
        <v>146</v>
      </c>
      <c r="F357" s="90">
        <v>24765.5</v>
      </c>
      <c r="G357" s="91">
        <v>0</v>
      </c>
      <c r="H357" s="90">
        <v>0</v>
      </c>
    </row>
    <row r="358" spans="1:8" ht="65.849999999999994" customHeight="1" x14ac:dyDescent="0.2">
      <c r="A358" s="92" t="s">
        <v>113</v>
      </c>
      <c r="B358" s="93">
        <v>7</v>
      </c>
      <c r="C358" s="94">
        <v>3</v>
      </c>
      <c r="D358" s="95" t="s">
        <v>213</v>
      </c>
      <c r="E358" s="96">
        <v>100</v>
      </c>
      <c r="F358" s="97">
        <v>3165.9</v>
      </c>
      <c r="G358" s="98">
        <v>0</v>
      </c>
      <c r="H358" s="97">
        <v>0</v>
      </c>
    </row>
    <row r="359" spans="1:8" ht="25.5" x14ac:dyDescent="0.2">
      <c r="A359" s="92" t="s">
        <v>100</v>
      </c>
      <c r="B359" s="93">
        <v>7</v>
      </c>
      <c r="C359" s="94">
        <v>3</v>
      </c>
      <c r="D359" s="95" t="s">
        <v>213</v>
      </c>
      <c r="E359" s="96">
        <v>110</v>
      </c>
      <c r="F359" s="97">
        <v>3165.9</v>
      </c>
      <c r="G359" s="98">
        <v>0</v>
      </c>
      <c r="H359" s="97">
        <v>0</v>
      </c>
    </row>
    <row r="360" spans="1:8" ht="38.25" x14ac:dyDescent="0.2">
      <c r="A360" s="92" t="s">
        <v>118</v>
      </c>
      <c r="B360" s="93">
        <v>7</v>
      </c>
      <c r="C360" s="94">
        <v>3</v>
      </c>
      <c r="D360" s="95" t="s">
        <v>213</v>
      </c>
      <c r="E360" s="96">
        <v>600</v>
      </c>
      <c r="F360" s="97">
        <v>21599.599999999999</v>
      </c>
      <c r="G360" s="98">
        <v>0</v>
      </c>
      <c r="H360" s="97">
        <v>0</v>
      </c>
    </row>
    <row r="361" spans="1:8" x14ac:dyDescent="0.2">
      <c r="A361" s="92" t="s">
        <v>106</v>
      </c>
      <c r="B361" s="93">
        <v>7</v>
      </c>
      <c r="C361" s="94">
        <v>3</v>
      </c>
      <c r="D361" s="95" t="s">
        <v>213</v>
      </c>
      <c r="E361" s="96">
        <v>610</v>
      </c>
      <c r="F361" s="97">
        <v>21599.599999999999</v>
      </c>
      <c r="G361" s="98">
        <v>0</v>
      </c>
      <c r="H361" s="97">
        <v>0</v>
      </c>
    </row>
    <row r="362" spans="1:8" ht="51" x14ac:dyDescent="0.2">
      <c r="A362" s="87" t="s">
        <v>294</v>
      </c>
      <c r="B362" s="88">
        <v>7</v>
      </c>
      <c r="C362" s="89">
        <v>3</v>
      </c>
      <c r="D362" s="185" t="s">
        <v>214</v>
      </c>
      <c r="E362" s="184" t="s">
        <v>146</v>
      </c>
      <c r="F362" s="90">
        <v>2813.7</v>
      </c>
      <c r="G362" s="91">
        <v>0</v>
      </c>
      <c r="H362" s="90">
        <v>0</v>
      </c>
    </row>
    <row r="363" spans="1:8" ht="25.5" x14ac:dyDescent="0.2">
      <c r="A363" s="87" t="s">
        <v>215</v>
      </c>
      <c r="B363" s="88">
        <v>7</v>
      </c>
      <c r="C363" s="89">
        <v>3</v>
      </c>
      <c r="D363" s="185" t="s">
        <v>216</v>
      </c>
      <c r="E363" s="184" t="s">
        <v>146</v>
      </c>
      <c r="F363" s="90">
        <v>2813.7</v>
      </c>
      <c r="G363" s="91">
        <v>0</v>
      </c>
      <c r="H363" s="90">
        <v>0</v>
      </c>
    </row>
    <row r="364" spans="1:8" ht="38.25" x14ac:dyDescent="0.2">
      <c r="A364" s="92" t="s">
        <v>118</v>
      </c>
      <c r="B364" s="93">
        <v>7</v>
      </c>
      <c r="C364" s="94">
        <v>3</v>
      </c>
      <c r="D364" s="95" t="s">
        <v>216</v>
      </c>
      <c r="E364" s="96">
        <v>600</v>
      </c>
      <c r="F364" s="97">
        <v>2813.7</v>
      </c>
      <c r="G364" s="98">
        <v>0</v>
      </c>
      <c r="H364" s="97">
        <v>0</v>
      </c>
    </row>
    <row r="365" spans="1:8" x14ac:dyDescent="0.2">
      <c r="A365" s="92" t="s">
        <v>106</v>
      </c>
      <c r="B365" s="93">
        <v>7</v>
      </c>
      <c r="C365" s="94">
        <v>3</v>
      </c>
      <c r="D365" s="95" t="s">
        <v>216</v>
      </c>
      <c r="E365" s="96">
        <v>610</v>
      </c>
      <c r="F365" s="97">
        <v>2813.7</v>
      </c>
      <c r="G365" s="98">
        <v>0</v>
      </c>
      <c r="H365" s="97">
        <v>0</v>
      </c>
    </row>
    <row r="366" spans="1:8" x14ac:dyDescent="0.2">
      <c r="A366" s="87" t="s">
        <v>89</v>
      </c>
      <c r="B366" s="88">
        <v>7</v>
      </c>
      <c r="C366" s="89">
        <v>7</v>
      </c>
      <c r="D366" s="185" t="s">
        <v>146</v>
      </c>
      <c r="E366" s="184" t="s">
        <v>146</v>
      </c>
      <c r="F366" s="90">
        <v>2080.1999999999998</v>
      </c>
      <c r="G366" s="91">
        <v>1762.7</v>
      </c>
      <c r="H366" s="90">
        <v>1762.7</v>
      </c>
    </row>
    <row r="367" spans="1:8" x14ac:dyDescent="0.2">
      <c r="A367" s="87" t="s">
        <v>57</v>
      </c>
      <c r="B367" s="88">
        <v>7</v>
      </c>
      <c r="C367" s="89">
        <v>7</v>
      </c>
      <c r="D367" s="185" t="s">
        <v>147</v>
      </c>
      <c r="E367" s="184" t="s">
        <v>146</v>
      </c>
      <c r="F367" s="90">
        <v>2080.1999999999998</v>
      </c>
      <c r="G367" s="91">
        <v>1762.7</v>
      </c>
      <c r="H367" s="90">
        <v>1762.7</v>
      </c>
    </row>
    <row r="368" spans="1:8" ht="25.5" x14ac:dyDescent="0.2">
      <c r="A368" s="87" t="s">
        <v>133</v>
      </c>
      <c r="B368" s="88">
        <v>7</v>
      </c>
      <c r="C368" s="89">
        <v>7</v>
      </c>
      <c r="D368" s="185" t="s">
        <v>217</v>
      </c>
      <c r="E368" s="184" t="s">
        <v>146</v>
      </c>
      <c r="F368" s="90">
        <v>225</v>
      </c>
      <c r="G368" s="91">
        <v>0</v>
      </c>
      <c r="H368" s="90">
        <v>0</v>
      </c>
    </row>
    <row r="369" spans="1:8" ht="38.25" x14ac:dyDescent="0.2">
      <c r="A369" s="92" t="s">
        <v>118</v>
      </c>
      <c r="B369" s="93">
        <v>7</v>
      </c>
      <c r="C369" s="94">
        <v>7</v>
      </c>
      <c r="D369" s="95" t="s">
        <v>217</v>
      </c>
      <c r="E369" s="96">
        <v>600</v>
      </c>
      <c r="F369" s="97">
        <v>225</v>
      </c>
      <c r="G369" s="98">
        <v>0</v>
      </c>
      <c r="H369" s="97">
        <v>0</v>
      </c>
    </row>
    <row r="370" spans="1:8" x14ac:dyDescent="0.2">
      <c r="A370" s="92" t="s">
        <v>106</v>
      </c>
      <c r="B370" s="93">
        <v>7</v>
      </c>
      <c r="C370" s="94">
        <v>7</v>
      </c>
      <c r="D370" s="95" t="s">
        <v>217</v>
      </c>
      <c r="E370" s="96">
        <v>610</v>
      </c>
      <c r="F370" s="97">
        <v>225</v>
      </c>
      <c r="G370" s="98">
        <v>0</v>
      </c>
      <c r="H370" s="97">
        <v>0</v>
      </c>
    </row>
    <row r="371" spans="1:8" ht="51" x14ac:dyDescent="0.2">
      <c r="A371" s="87" t="s">
        <v>18</v>
      </c>
      <c r="B371" s="88">
        <v>7</v>
      </c>
      <c r="C371" s="89">
        <v>7</v>
      </c>
      <c r="D371" s="185" t="s">
        <v>218</v>
      </c>
      <c r="E371" s="184" t="s">
        <v>146</v>
      </c>
      <c r="F371" s="90">
        <v>6.7</v>
      </c>
      <c r="G371" s="91">
        <v>6.7</v>
      </c>
      <c r="H371" s="90">
        <v>6.7</v>
      </c>
    </row>
    <row r="372" spans="1:8" ht="38.25" x14ac:dyDescent="0.2">
      <c r="A372" s="92" t="s">
        <v>114</v>
      </c>
      <c r="B372" s="93">
        <v>7</v>
      </c>
      <c r="C372" s="94">
        <v>7</v>
      </c>
      <c r="D372" s="95" t="s">
        <v>218</v>
      </c>
      <c r="E372" s="96">
        <v>200</v>
      </c>
      <c r="F372" s="97">
        <v>6.7</v>
      </c>
      <c r="G372" s="98">
        <v>6.7</v>
      </c>
      <c r="H372" s="97">
        <v>6.7</v>
      </c>
    </row>
    <row r="373" spans="1:8" ht="38.25" x14ac:dyDescent="0.2">
      <c r="A373" s="92" t="s">
        <v>98</v>
      </c>
      <c r="B373" s="93">
        <v>7</v>
      </c>
      <c r="C373" s="94">
        <v>7</v>
      </c>
      <c r="D373" s="95" t="s">
        <v>218</v>
      </c>
      <c r="E373" s="96">
        <v>240</v>
      </c>
      <c r="F373" s="97">
        <v>6.7</v>
      </c>
      <c r="G373" s="98">
        <v>6.7</v>
      </c>
      <c r="H373" s="97">
        <v>6.7</v>
      </c>
    </row>
    <row r="374" spans="1:8" ht="76.5" x14ac:dyDescent="0.2">
      <c r="A374" s="87" t="s">
        <v>219</v>
      </c>
      <c r="B374" s="88">
        <v>7</v>
      </c>
      <c r="C374" s="89">
        <v>7</v>
      </c>
      <c r="D374" s="185" t="s">
        <v>220</v>
      </c>
      <c r="E374" s="184" t="s">
        <v>146</v>
      </c>
      <c r="F374" s="90">
        <v>1756</v>
      </c>
      <c r="G374" s="91">
        <v>1756</v>
      </c>
      <c r="H374" s="90">
        <v>1756</v>
      </c>
    </row>
    <row r="375" spans="1:8" ht="38.25" x14ac:dyDescent="0.2">
      <c r="A375" s="92" t="s">
        <v>114</v>
      </c>
      <c r="B375" s="93">
        <v>7</v>
      </c>
      <c r="C375" s="94">
        <v>7</v>
      </c>
      <c r="D375" s="95" t="s">
        <v>220</v>
      </c>
      <c r="E375" s="96">
        <v>200</v>
      </c>
      <c r="F375" s="97">
        <v>1299.7</v>
      </c>
      <c r="G375" s="98">
        <v>1756</v>
      </c>
      <c r="H375" s="97">
        <v>1756</v>
      </c>
    </row>
    <row r="376" spans="1:8" ht="38.25" x14ac:dyDescent="0.2">
      <c r="A376" s="92" t="s">
        <v>98</v>
      </c>
      <c r="B376" s="93">
        <v>7</v>
      </c>
      <c r="C376" s="94">
        <v>7</v>
      </c>
      <c r="D376" s="95" t="s">
        <v>220</v>
      </c>
      <c r="E376" s="96">
        <v>240</v>
      </c>
      <c r="F376" s="97">
        <v>1299.7</v>
      </c>
      <c r="G376" s="98">
        <v>1756</v>
      </c>
      <c r="H376" s="97">
        <v>1756</v>
      </c>
    </row>
    <row r="377" spans="1:8" ht="38.25" x14ac:dyDescent="0.2">
      <c r="A377" s="92" t="s">
        <v>118</v>
      </c>
      <c r="B377" s="93">
        <v>7</v>
      </c>
      <c r="C377" s="94">
        <v>7</v>
      </c>
      <c r="D377" s="95" t="s">
        <v>220</v>
      </c>
      <c r="E377" s="96">
        <v>600</v>
      </c>
      <c r="F377" s="97">
        <v>456.3</v>
      </c>
      <c r="G377" s="98">
        <v>0</v>
      </c>
      <c r="H377" s="97">
        <v>0</v>
      </c>
    </row>
    <row r="378" spans="1:8" x14ac:dyDescent="0.2">
      <c r="A378" s="92" t="s">
        <v>106</v>
      </c>
      <c r="B378" s="93">
        <v>7</v>
      </c>
      <c r="C378" s="94">
        <v>7</v>
      </c>
      <c r="D378" s="95" t="s">
        <v>220</v>
      </c>
      <c r="E378" s="96">
        <v>610</v>
      </c>
      <c r="F378" s="97">
        <v>456.3</v>
      </c>
      <c r="G378" s="98">
        <v>0</v>
      </c>
      <c r="H378" s="97">
        <v>0</v>
      </c>
    </row>
    <row r="379" spans="1:8" ht="25.5" x14ac:dyDescent="0.2">
      <c r="A379" s="87" t="s">
        <v>271</v>
      </c>
      <c r="B379" s="88">
        <v>7</v>
      </c>
      <c r="C379" s="89">
        <v>7</v>
      </c>
      <c r="D379" s="185" t="s">
        <v>272</v>
      </c>
      <c r="E379" s="184" t="s">
        <v>146</v>
      </c>
      <c r="F379" s="90">
        <v>92.5</v>
      </c>
      <c r="G379" s="91">
        <v>0</v>
      </c>
      <c r="H379" s="90">
        <v>0</v>
      </c>
    </row>
    <row r="380" spans="1:8" ht="38.25" x14ac:dyDescent="0.2">
      <c r="A380" s="92" t="s">
        <v>114</v>
      </c>
      <c r="B380" s="93">
        <v>7</v>
      </c>
      <c r="C380" s="94">
        <v>7</v>
      </c>
      <c r="D380" s="95" t="s">
        <v>272</v>
      </c>
      <c r="E380" s="96">
        <v>200</v>
      </c>
      <c r="F380" s="97">
        <v>68.5</v>
      </c>
      <c r="G380" s="98">
        <v>0</v>
      </c>
      <c r="H380" s="97">
        <v>0</v>
      </c>
    </row>
    <row r="381" spans="1:8" ht="38.25" x14ac:dyDescent="0.2">
      <c r="A381" s="92" t="s">
        <v>98</v>
      </c>
      <c r="B381" s="93">
        <v>7</v>
      </c>
      <c r="C381" s="94">
        <v>7</v>
      </c>
      <c r="D381" s="95" t="s">
        <v>272</v>
      </c>
      <c r="E381" s="96">
        <v>240</v>
      </c>
      <c r="F381" s="97">
        <v>68.5</v>
      </c>
      <c r="G381" s="98">
        <v>0</v>
      </c>
      <c r="H381" s="97">
        <v>0</v>
      </c>
    </row>
    <row r="382" spans="1:8" ht="38.25" x14ac:dyDescent="0.2">
      <c r="A382" s="92" t="s">
        <v>118</v>
      </c>
      <c r="B382" s="93">
        <v>7</v>
      </c>
      <c r="C382" s="94">
        <v>7</v>
      </c>
      <c r="D382" s="95" t="s">
        <v>272</v>
      </c>
      <c r="E382" s="96">
        <v>600</v>
      </c>
      <c r="F382" s="97">
        <v>24</v>
      </c>
      <c r="G382" s="98">
        <v>0</v>
      </c>
      <c r="H382" s="97">
        <v>0</v>
      </c>
    </row>
    <row r="383" spans="1:8" x14ac:dyDescent="0.2">
      <c r="A383" s="92" t="s">
        <v>106</v>
      </c>
      <c r="B383" s="93">
        <v>7</v>
      </c>
      <c r="C383" s="94">
        <v>7</v>
      </c>
      <c r="D383" s="95" t="s">
        <v>272</v>
      </c>
      <c r="E383" s="96">
        <v>610</v>
      </c>
      <c r="F383" s="97">
        <v>24</v>
      </c>
      <c r="G383" s="98">
        <v>0</v>
      </c>
      <c r="H383" s="97">
        <v>0</v>
      </c>
    </row>
    <row r="384" spans="1:8" x14ac:dyDescent="0.2">
      <c r="A384" s="87" t="s">
        <v>17</v>
      </c>
      <c r="B384" s="88">
        <v>7</v>
      </c>
      <c r="C384" s="89">
        <v>9</v>
      </c>
      <c r="D384" s="185" t="s">
        <v>146</v>
      </c>
      <c r="E384" s="184" t="s">
        <v>146</v>
      </c>
      <c r="F384" s="90">
        <v>14095.9</v>
      </c>
      <c r="G384" s="91">
        <v>5351.6</v>
      </c>
      <c r="H384" s="90">
        <v>5000</v>
      </c>
    </row>
    <row r="385" spans="1:8" x14ac:dyDescent="0.2">
      <c r="A385" s="87" t="s">
        <v>57</v>
      </c>
      <c r="B385" s="88">
        <v>7</v>
      </c>
      <c r="C385" s="89">
        <v>9</v>
      </c>
      <c r="D385" s="185" t="s">
        <v>147</v>
      </c>
      <c r="E385" s="184" t="s">
        <v>146</v>
      </c>
      <c r="F385" s="90">
        <v>14095.9</v>
      </c>
      <c r="G385" s="91">
        <v>5351.6</v>
      </c>
      <c r="H385" s="90">
        <v>5000</v>
      </c>
    </row>
    <row r="386" spans="1:8" ht="38.25" x14ac:dyDescent="0.2">
      <c r="A386" s="87" t="s">
        <v>16</v>
      </c>
      <c r="B386" s="88">
        <v>7</v>
      </c>
      <c r="C386" s="89">
        <v>9</v>
      </c>
      <c r="D386" s="185" t="s">
        <v>221</v>
      </c>
      <c r="E386" s="184" t="s">
        <v>146</v>
      </c>
      <c r="F386" s="90">
        <v>14095.9</v>
      </c>
      <c r="G386" s="91">
        <v>5351.6</v>
      </c>
      <c r="H386" s="90">
        <v>5000</v>
      </c>
    </row>
    <row r="387" spans="1:8" ht="38.25" x14ac:dyDescent="0.2">
      <c r="A387" s="87" t="s">
        <v>16</v>
      </c>
      <c r="B387" s="88">
        <v>7</v>
      </c>
      <c r="C387" s="89">
        <v>9</v>
      </c>
      <c r="D387" s="185" t="s">
        <v>222</v>
      </c>
      <c r="E387" s="184" t="s">
        <v>146</v>
      </c>
      <c r="F387" s="90">
        <v>1648.2</v>
      </c>
      <c r="G387" s="91">
        <v>5351.6</v>
      </c>
      <c r="H387" s="90">
        <v>5000</v>
      </c>
    </row>
    <row r="388" spans="1:8" ht="65.849999999999994" customHeight="1" x14ac:dyDescent="0.2">
      <c r="A388" s="92" t="s">
        <v>113</v>
      </c>
      <c r="B388" s="93">
        <v>7</v>
      </c>
      <c r="C388" s="94">
        <v>9</v>
      </c>
      <c r="D388" s="95" t="s">
        <v>222</v>
      </c>
      <c r="E388" s="96">
        <v>100</v>
      </c>
      <c r="F388" s="97">
        <v>277.60000000000002</v>
      </c>
      <c r="G388" s="98">
        <v>4209.8</v>
      </c>
      <c r="H388" s="97">
        <v>4209.8</v>
      </c>
    </row>
    <row r="389" spans="1:8" ht="25.5" x14ac:dyDescent="0.2">
      <c r="A389" s="92" t="s">
        <v>100</v>
      </c>
      <c r="B389" s="93">
        <v>7</v>
      </c>
      <c r="C389" s="94">
        <v>9</v>
      </c>
      <c r="D389" s="95" t="s">
        <v>222</v>
      </c>
      <c r="E389" s="96">
        <v>110</v>
      </c>
      <c r="F389" s="97">
        <v>277.60000000000002</v>
      </c>
      <c r="G389" s="98">
        <v>4209.8</v>
      </c>
      <c r="H389" s="97">
        <v>4209.8</v>
      </c>
    </row>
    <row r="390" spans="1:8" ht="38.25" x14ac:dyDescent="0.2">
      <c r="A390" s="92" t="s">
        <v>114</v>
      </c>
      <c r="B390" s="93">
        <v>7</v>
      </c>
      <c r="C390" s="94">
        <v>9</v>
      </c>
      <c r="D390" s="95" t="s">
        <v>222</v>
      </c>
      <c r="E390" s="96">
        <v>200</v>
      </c>
      <c r="F390" s="97">
        <v>1367.6</v>
      </c>
      <c r="G390" s="98">
        <v>1141.8</v>
      </c>
      <c r="H390" s="97">
        <v>790.2</v>
      </c>
    </row>
    <row r="391" spans="1:8" ht="38.25" x14ac:dyDescent="0.2">
      <c r="A391" s="92" t="s">
        <v>98</v>
      </c>
      <c r="B391" s="93">
        <v>7</v>
      </c>
      <c r="C391" s="94">
        <v>9</v>
      </c>
      <c r="D391" s="95" t="s">
        <v>222</v>
      </c>
      <c r="E391" s="96">
        <v>240</v>
      </c>
      <c r="F391" s="97">
        <v>1367.6</v>
      </c>
      <c r="G391" s="98">
        <v>1141.8</v>
      </c>
      <c r="H391" s="97">
        <v>790.2</v>
      </c>
    </row>
    <row r="392" spans="1:8" x14ac:dyDescent="0.2">
      <c r="A392" s="92" t="s">
        <v>115</v>
      </c>
      <c r="B392" s="93">
        <v>7</v>
      </c>
      <c r="C392" s="94">
        <v>9</v>
      </c>
      <c r="D392" s="95" t="s">
        <v>222</v>
      </c>
      <c r="E392" s="96">
        <v>800</v>
      </c>
      <c r="F392" s="97">
        <v>3</v>
      </c>
      <c r="G392" s="98">
        <v>0</v>
      </c>
      <c r="H392" s="97">
        <v>0</v>
      </c>
    </row>
    <row r="393" spans="1:8" x14ac:dyDescent="0.2">
      <c r="A393" s="92" t="s">
        <v>99</v>
      </c>
      <c r="B393" s="93">
        <v>7</v>
      </c>
      <c r="C393" s="94">
        <v>9</v>
      </c>
      <c r="D393" s="95" t="s">
        <v>222</v>
      </c>
      <c r="E393" s="96">
        <v>850</v>
      </c>
      <c r="F393" s="97">
        <v>3</v>
      </c>
      <c r="G393" s="98">
        <v>0</v>
      </c>
      <c r="H393" s="97">
        <v>0</v>
      </c>
    </row>
    <row r="394" spans="1:8" ht="102" x14ac:dyDescent="0.2">
      <c r="A394" s="87" t="s">
        <v>223</v>
      </c>
      <c r="B394" s="88">
        <v>7</v>
      </c>
      <c r="C394" s="89">
        <v>9</v>
      </c>
      <c r="D394" s="185" t="s">
        <v>224</v>
      </c>
      <c r="E394" s="184" t="s">
        <v>146</v>
      </c>
      <c r="F394" s="90">
        <v>12447.7</v>
      </c>
      <c r="G394" s="91">
        <v>0</v>
      </c>
      <c r="H394" s="90">
        <v>0</v>
      </c>
    </row>
    <row r="395" spans="1:8" ht="65.849999999999994" customHeight="1" x14ac:dyDescent="0.2">
      <c r="A395" s="92" t="s">
        <v>113</v>
      </c>
      <c r="B395" s="93">
        <v>7</v>
      </c>
      <c r="C395" s="94">
        <v>9</v>
      </c>
      <c r="D395" s="95" t="s">
        <v>224</v>
      </c>
      <c r="E395" s="96">
        <v>100</v>
      </c>
      <c r="F395" s="97">
        <v>12426.7</v>
      </c>
      <c r="G395" s="98">
        <v>0</v>
      </c>
      <c r="H395" s="97">
        <v>0</v>
      </c>
    </row>
    <row r="396" spans="1:8" ht="25.5" x14ac:dyDescent="0.2">
      <c r="A396" s="92" t="s">
        <v>100</v>
      </c>
      <c r="B396" s="93">
        <v>7</v>
      </c>
      <c r="C396" s="94">
        <v>9</v>
      </c>
      <c r="D396" s="95" t="s">
        <v>224</v>
      </c>
      <c r="E396" s="96">
        <v>110</v>
      </c>
      <c r="F396" s="97">
        <v>12426.7</v>
      </c>
      <c r="G396" s="98">
        <v>0</v>
      </c>
      <c r="H396" s="97">
        <v>0</v>
      </c>
    </row>
    <row r="397" spans="1:8" ht="38.25" x14ac:dyDescent="0.2">
      <c r="A397" s="92" t="s">
        <v>114</v>
      </c>
      <c r="B397" s="93">
        <v>7</v>
      </c>
      <c r="C397" s="94">
        <v>9</v>
      </c>
      <c r="D397" s="95" t="s">
        <v>224</v>
      </c>
      <c r="E397" s="96">
        <v>200</v>
      </c>
      <c r="F397" s="97">
        <v>21</v>
      </c>
      <c r="G397" s="98">
        <v>0</v>
      </c>
      <c r="H397" s="97">
        <v>0</v>
      </c>
    </row>
    <row r="398" spans="1:8" ht="38.25" x14ac:dyDescent="0.2">
      <c r="A398" s="92" t="s">
        <v>98</v>
      </c>
      <c r="B398" s="93">
        <v>7</v>
      </c>
      <c r="C398" s="94">
        <v>9</v>
      </c>
      <c r="D398" s="95" t="s">
        <v>224</v>
      </c>
      <c r="E398" s="96">
        <v>240</v>
      </c>
      <c r="F398" s="97">
        <v>21</v>
      </c>
      <c r="G398" s="98">
        <v>0</v>
      </c>
      <c r="H398" s="97">
        <v>0</v>
      </c>
    </row>
    <row r="399" spans="1:8" x14ac:dyDescent="0.2">
      <c r="A399" s="87" t="s">
        <v>15</v>
      </c>
      <c r="B399" s="88">
        <v>8</v>
      </c>
      <c r="C399" s="89">
        <v>0</v>
      </c>
      <c r="D399" s="185" t="s">
        <v>146</v>
      </c>
      <c r="E399" s="184" t="s">
        <v>146</v>
      </c>
      <c r="F399" s="90">
        <v>52668</v>
      </c>
      <c r="G399" s="91">
        <v>17723.8</v>
      </c>
      <c r="H399" s="90">
        <v>19573.8</v>
      </c>
    </row>
    <row r="400" spans="1:8" x14ac:dyDescent="0.2">
      <c r="A400" s="87" t="s">
        <v>14</v>
      </c>
      <c r="B400" s="88">
        <v>8</v>
      </c>
      <c r="C400" s="89">
        <v>1</v>
      </c>
      <c r="D400" s="185" t="s">
        <v>146</v>
      </c>
      <c r="E400" s="184" t="s">
        <v>146</v>
      </c>
      <c r="F400" s="90">
        <v>52668</v>
      </c>
      <c r="G400" s="91">
        <v>17723.8</v>
      </c>
      <c r="H400" s="90">
        <v>19573.8</v>
      </c>
    </row>
    <row r="401" spans="1:8" x14ac:dyDescent="0.2">
      <c r="A401" s="87" t="s">
        <v>57</v>
      </c>
      <c r="B401" s="88">
        <v>8</v>
      </c>
      <c r="C401" s="89">
        <v>1</v>
      </c>
      <c r="D401" s="185" t="s">
        <v>147</v>
      </c>
      <c r="E401" s="184" t="s">
        <v>146</v>
      </c>
      <c r="F401" s="90">
        <v>52668</v>
      </c>
      <c r="G401" s="91">
        <v>17723.8</v>
      </c>
      <c r="H401" s="90">
        <v>19573.8</v>
      </c>
    </row>
    <row r="402" spans="1:8" ht="102" x14ac:dyDescent="0.2">
      <c r="A402" s="87" t="s">
        <v>340</v>
      </c>
      <c r="B402" s="88">
        <v>8</v>
      </c>
      <c r="C402" s="89">
        <v>1</v>
      </c>
      <c r="D402" s="185" t="s">
        <v>341</v>
      </c>
      <c r="E402" s="184" t="s">
        <v>146</v>
      </c>
      <c r="F402" s="90">
        <v>144.30000000000001</v>
      </c>
      <c r="G402" s="91">
        <v>0</v>
      </c>
      <c r="H402" s="90">
        <v>0</v>
      </c>
    </row>
    <row r="403" spans="1:8" ht="38.25" x14ac:dyDescent="0.2">
      <c r="A403" s="92" t="s">
        <v>118</v>
      </c>
      <c r="B403" s="93">
        <v>8</v>
      </c>
      <c r="C403" s="94">
        <v>1</v>
      </c>
      <c r="D403" s="95" t="s">
        <v>341</v>
      </c>
      <c r="E403" s="96">
        <v>600</v>
      </c>
      <c r="F403" s="97">
        <v>144.30000000000001</v>
      </c>
      <c r="G403" s="98">
        <v>0</v>
      </c>
      <c r="H403" s="97">
        <v>0</v>
      </c>
    </row>
    <row r="404" spans="1:8" x14ac:dyDescent="0.2">
      <c r="A404" s="92" t="s">
        <v>106</v>
      </c>
      <c r="B404" s="93">
        <v>8</v>
      </c>
      <c r="C404" s="94">
        <v>1</v>
      </c>
      <c r="D404" s="95" t="s">
        <v>341</v>
      </c>
      <c r="E404" s="96">
        <v>610</v>
      </c>
      <c r="F404" s="97">
        <v>144.30000000000001</v>
      </c>
      <c r="G404" s="98">
        <v>0</v>
      </c>
      <c r="H404" s="97">
        <v>0</v>
      </c>
    </row>
    <row r="405" spans="1:8" ht="25.5" x14ac:dyDescent="0.2">
      <c r="A405" s="87" t="s">
        <v>342</v>
      </c>
      <c r="B405" s="88">
        <v>8</v>
      </c>
      <c r="C405" s="89">
        <v>1</v>
      </c>
      <c r="D405" s="185" t="s">
        <v>343</v>
      </c>
      <c r="E405" s="184" t="s">
        <v>146</v>
      </c>
      <c r="F405" s="90">
        <v>140.69999999999999</v>
      </c>
      <c r="G405" s="91">
        <v>0</v>
      </c>
      <c r="H405" s="90">
        <v>0</v>
      </c>
    </row>
    <row r="406" spans="1:8" ht="38.25" x14ac:dyDescent="0.2">
      <c r="A406" s="92" t="s">
        <v>118</v>
      </c>
      <c r="B406" s="93">
        <v>8</v>
      </c>
      <c r="C406" s="94">
        <v>1</v>
      </c>
      <c r="D406" s="95" t="s">
        <v>343</v>
      </c>
      <c r="E406" s="96">
        <v>600</v>
      </c>
      <c r="F406" s="97">
        <v>140.69999999999999</v>
      </c>
      <c r="G406" s="98">
        <v>0</v>
      </c>
      <c r="H406" s="97">
        <v>0</v>
      </c>
    </row>
    <row r="407" spans="1:8" x14ac:dyDescent="0.2">
      <c r="A407" s="92" t="s">
        <v>106</v>
      </c>
      <c r="B407" s="93">
        <v>8</v>
      </c>
      <c r="C407" s="94">
        <v>1</v>
      </c>
      <c r="D407" s="95" t="s">
        <v>343</v>
      </c>
      <c r="E407" s="96">
        <v>610</v>
      </c>
      <c r="F407" s="97">
        <v>140.69999999999999</v>
      </c>
      <c r="G407" s="98">
        <v>0</v>
      </c>
      <c r="H407" s="97">
        <v>0</v>
      </c>
    </row>
    <row r="408" spans="1:8" ht="63.75" x14ac:dyDescent="0.2">
      <c r="A408" s="87" t="s">
        <v>225</v>
      </c>
      <c r="B408" s="88">
        <v>8</v>
      </c>
      <c r="C408" s="89">
        <v>1</v>
      </c>
      <c r="D408" s="185" t="s">
        <v>226</v>
      </c>
      <c r="E408" s="184" t="s">
        <v>146</v>
      </c>
      <c r="F408" s="90">
        <v>1320.1</v>
      </c>
      <c r="G408" s="91">
        <v>1173.8</v>
      </c>
      <c r="H408" s="90">
        <v>1173.8</v>
      </c>
    </row>
    <row r="409" spans="1:8" ht="38.25" x14ac:dyDescent="0.2">
      <c r="A409" s="92" t="s">
        <v>118</v>
      </c>
      <c r="B409" s="93">
        <v>8</v>
      </c>
      <c r="C409" s="94">
        <v>1</v>
      </c>
      <c r="D409" s="95" t="s">
        <v>226</v>
      </c>
      <c r="E409" s="96">
        <v>600</v>
      </c>
      <c r="F409" s="97">
        <v>1320.1</v>
      </c>
      <c r="G409" s="98">
        <v>1173.8</v>
      </c>
      <c r="H409" s="97">
        <v>1173.8</v>
      </c>
    </row>
    <row r="410" spans="1:8" x14ac:dyDescent="0.2">
      <c r="A410" s="92" t="s">
        <v>106</v>
      </c>
      <c r="B410" s="93">
        <v>8</v>
      </c>
      <c r="C410" s="94">
        <v>1</v>
      </c>
      <c r="D410" s="95" t="s">
        <v>226</v>
      </c>
      <c r="E410" s="96">
        <v>610</v>
      </c>
      <c r="F410" s="97">
        <v>1320.1</v>
      </c>
      <c r="G410" s="98">
        <v>1173.8</v>
      </c>
      <c r="H410" s="97">
        <v>1173.8</v>
      </c>
    </row>
    <row r="411" spans="1:8" ht="38.25" x14ac:dyDescent="0.2">
      <c r="A411" s="87" t="s">
        <v>344</v>
      </c>
      <c r="B411" s="88">
        <v>8</v>
      </c>
      <c r="C411" s="89">
        <v>1</v>
      </c>
      <c r="D411" s="185" t="s">
        <v>345</v>
      </c>
      <c r="E411" s="184" t="s">
        <v>146</v>
      </c>
      <c r="F411" s="90">
        <v>2</v>
      </c>
      <c r="G411" s="91">
        <v>0</v>
      </c>
      <c r="H411" s="90">
        <v>0</v>
      </c>
    </row>
    <row r="412" spans="1:8" ht="38.25" x14ac:dyDescent="0.2">
      <c r="A412" s="92" t="s">
        <v>118</v>
      </c>
      <c r="B412" s="93">
        <v>8</v>
      </c>
      <c r="C412" s="94">
        <v>1</v>
      </c>
      <c r="D412" s="95" t="s">
        <v>345</v>
      </c>
      <c r="E412" s="96">
        <v>600</v>
      </c>
      <c r="F412" s="97">
        <v>2</v>
      </c>
      <c r="G412" s="98">
        <v>0</v>
      </c>
      <c r="H412" s="97">
        <v>0</v>
      </c>
    </row>
    <row r="413" spans="1:8" x14ac:dyDescent="0.2">
      <c r="A413" s="92" t="s">
        <v>106</v>
      </c>
      <c r="B413" s="93">
        <v>8</v>
      </c>
      <c r="C413" s="94">
        <v>1</v>
      </c>
      <c r="D413" s="95" t="s">
        <v>345</v>
      </c>
      <c r="E413" s="96">
        <v>610</v>
      </c>
      <c r="F413" s="97">
        <v>2</v>
      </c>
      <c r="G413" s="98">
        <v>0</v>
      </c>
      <c r="H413" s="97">
        <v>0</v>
      </c>
    </row>
    <row r="414" spans="1:8" ht="25.5" x14ac:dyDescent="0.2">
      <c r="A414" s="87" t="s">
        <v>112</v>
      </c>
      <c r="B414" s="88">
        <v>8</v>
      </c>
      <c r="C414" s="89">
        <v>1</v>
      </c>
      <c r="D414" s="185" t="s">
        <v>227</v>
      </c>
      <c r="E414" s="184" t="s">
        <v>146</v>
      </c>
      <c r="F414" s="90">
        <v>36965.199999999997</v>
      </c>
      <c r="G414" s="91">
        <v>10200</v>
      </c>
      <c r="H414" s="90">
        <v>11400</v>
      </c>
    </row>
    <row r="415" spans="1:8" ht="38.25" x14ac:dyDescent="0.2">
      <c r="A415" s="87" t="s">
        <v>80</v>
      </c>
      <c r="B415" s="88">
        <v>8</v>
      </c>
      <c r="C415" s="89">
        <v>1</v>
      </c>
      <c r="D415" s="185" t="s">
        <v>228</v>
      </c>
      <c r="E415" s="184" t="s">
        <v>146</v>
      </c>
      <c r="F415" s="90">
        <v>21887.5</v>
      </c>
      <c r="G415" s="91">
        <v>10200</v>
      </c>
      <c r="H415" s="90">
        <v>11400</v>
      </c>
    </row>
    <row r="416" spans="1:8" ht="38.25" x14ac:dyDescent="0.2">
      <c r="A416" s="92" t="s">
        <v>118</v>
      </c>
      <c r="B416" s="93">
        <v>8</v>
      </c>
      <c r="C416" s="94">
        <v>1</v>
      </c>
      <c r="D416" s="95" t="s">
        <v>228</v>
      </c>
      <c r="E416" s="96">
        <v>600</v>
      </c>
      <c r="F416" s="97">
        <v>21887.5</v>
      </c>
      <c r="G416" s="98">
        <v>10200</v>
      </c>
      <c r="H416" s="97">
        <v>11400</v>
      </c>
    </row>
    <row r="417" spans="1:8" x14ac:dyDescent="0.2">
      <c r="A417" s="92" t="s">
        <v>106</v>
      </c>
      <c r="B417" s="93">
        <v>8</v>
      </c>
      <c r="C417" s="94">
        <v>1</v>
      </c>
      <c r="D417" s="95" t="s">
        <v>228</v>
      </c>
      <c r="E417" s="96">
        <v>610</v>
      </c>
      <c r="F417" s="97">
        <v>21887.5</v>
      </c>
      <c r="G417" s="98">
        <v>10200</v>
      </c>
      <c r="H417" s="97">
        <v>11400</v>
      </c>
    </row>
    <row r="418" spans="1:8" ht="102" x14ac:dyDescent="0.2">
      <c r="A418" s="87" t="s">
        <v>135</v>
      </c>
      <c r="B418" s="88">
        <v>8</v>
      </c>
      <c r="C418" s="89">
        <v>1</v>
      </c>
      <c r="D418" s="185" t="s">
        <v>229</v>
      </c>
      <c r="E418" s="184" t="s">
        <v>146</v>
      </c>
      <c r="F418" s="90">
        <v>15077.7</v>
      </c>
      <c r="G418" s="91">
        <v>0</v>
      </c>
      <c r="H418" s="90">
        <v>0</v>
      </c>
    </row>
    <row r="419" spans="1:8" ht="38.25" x14ac:dyDescent="0.2">
      <c r="A419" s="92" t="s">
        <v>118</v>
      </c>
      <c r="B419" s="93">
        <v>8</v>
      </c>
      <c r="C419" s="94">
        <v>1</v>
      </c>
      <c r="D419" s="95" t="s">
        <v>229</v>
      </c>
      <c r="E419" s="96">
        <v>600</v>
      </c>
      <c r="F419" s="97">
        <v>15077.7</v>
      </c>
      <c r="G419" s="98">
        <v>0</v>
      </c>
      <c r="H419" s="97">
        <v>0</v>
      </c>
    </row>
    <row r="420" spans="1:8" x14ac:dyDescent="0.2">
      <c r="A420" s="92" t="s">
        <v>106</v>
      </c>
      <c r="B420" s="93">
        <v>8</v>
      </c>
      <c r="C420" s="94">
        <v>1</v>
      </c>
      <c r="D420" s="95" t="s">
        <v>229</v>
      </c>
      <c r="E420" s="96">
        <v>610</v>
      </c>
      <c r="F420" s="97">
        <v>15077.7</v>
      </c>
      <c r="G420" s="98">
        <v>0</v>
      </c>
      <c r="H420" s="97">
        <v>0</v>
      </c>
    </row>
    <row r="421" spans="1:8" ht="38.25" x14ac:dyDescent="0.2">
      <c r="A421" s="87" t="s">
        <v>136</v>
      </c>
      <c r="B421" s="88">
        <v>8</v>
      </c>
      <c r="C421" s="89">
        <v>1</v>
      </c>
      <c r="D421" s="185" t="s">
        <v>230</v>
      </c>
      <c r="E421" s="184" t="s">
        <v>146</v>
      </c>
      <c r="F421" s="90">
        <v>14095.7</v>
      </c>
      <c r="G421" s="91">
        <v>6350</v>
      </c>
      <c r="H421" s="90">
        <v>7000</v>
      </c>
    </row>
    <row r="422" spans="1:8" ht="38.25" x14ac:dyDescent="0.2">
      <c r="A422" s="87" t="s">
        <v>136</v>
      </c>
      <c r="B422" s="88">
        <v>8</v>
      </c>
      <c r="C422" s="89">
        <v>1</v>
      </c>
      <c r="D422" s="185" t="s">
        <v>231</v>
      </c>
      <c r="E422" s="184" t="s">
        <v>146</v>
      </c>
      <c r="F422" s="90">
        <v>771.2</v>
      </c>
      <c r="G422" s="91">
        <v>6350</v>
      </c>
      <c r="H422" s="90">
        <v>7000</v>
      </c>
    </row>
    <row r="423" spans="1:8" ht="38.25" x14ac:dyDescent="0.2">
      <c r="A423" s="92" t="s">
        <v>118</v>
      </c>
      <c r="B423" s="93">
        <v>8</v>
      </c>
      <c r="C423" s="94">
        <v>1</v>
      </c>
      <c r="D423" s="95" t="s">
        <v>231</v>
      </c>
      <c r="E423" s="96">
        <v>600</v>
      </c>
      <c r="F423" s="97">
        <v>771.2</v>
      </c>
      <c r="G423" s="98">
        <v>6350</v>
      </c>
      <c r="H423" s="97">
        <v>7000</v>
      </c>
    </row>
    <row r="424" spans="1:8" x14ac:dyDescent="0.2">
      <c r="A424" s="92" t="s">
        <v>106</v>
      </c>
      <c r="B424" s="93">
        <v>8</v>
      </c>
      <c r="C424" s="94">
        <v>1</v>
      </c>
      <c r="D424" s="95" t="s">
        <v>231</v>
      </c>
      <c r="E424" s="96">
        <v>610</v>
      </c>
      <c r="F424" s="97">
        <v>771.2</v>
      </c>
      <c r="G424" s="98">
        <v>6350</v>
      </c>
      <c r="H424" s="97">
        <v>7000</v>
      </c>
    </row>
    <row r="425" spans="1:8" ht="102" x14ac:dyDescent="0.2">
      <c r="A425" s="87" t="s">
        <v>137</v>
      </c>
      <c r="B425" s="88">
        <v>8</v>
      </c>
      <c r="C425" s="89">
        <v>1</v>
      </c>
      <c r="D425" s="185" t="s">
        <v>232</v>
      </c>
      <c r="E425" s="184" t="s">
        <v>146</v>
      </c>
      <c r="F425" s="90">
        <v>13324.5</v>
      </c>
      <c r="G425" s="91">
        <v>0</v>
      </c>
      <c r="H425" s="90">
        <v>0</v>
      </c>
    </row>
    <row r="426" spans="1:8" ht="65.849999999999994" customHeight="1" x14ac:dyDescent="0.2">
      <c r="A426" s="92" t="s">
        <v>113</v>
      </c>
      <c r="B426" s="93">
        <v>8</v>
      </c>
      <c r="C426" s="94">
        <v>1</v>
      </c>
      <c r="D426" s="95" t="s">
        <v>232</v>
      </c>
      <c r="E426" s="96">
        <v>100</v>
      </c>
      <c r="F426" s="97">
        <v>694</v>
      </c>
      <c r="G426" s="98">
        <v>0</v>
      </c>
      <c r="H426" s="97">
        <v>0</v>
      </c>
    </row>
    <row r="427" spans="1:8" ht="25.5" x14ac:dyDescent="0.2">
      <c r="A427" s="92" t="s">
        <v>100</v>
      </c>
      <c r="B427" s="93">
        <v>8</v>
      </c>
      <c r="C427" s="94">
        <v>1</v>
      </c>
      <c r="D427" s="95" t="s">
        <v>232</v>
      </c>
      <c r="E427" s="96">
        <v>110</v>
      </c>
      <c r="F427" s="97">
        <v>694</v>
      </c>
      <c r="G427" s="98">
        <v>0</v>
      </c>
      <c r="H427" s="97">
        <v>0</v>
      </c>
    </row>
    <row r="428" spans="1:8" ht="38.25" x14ac:dyDescent="0.2">
      <c r="A428" s="92" t="s">
        <v>118</v>
      </c>
      <c r="B428" s="93">
        <v>8</v>
      </c>
      <c r="C428" s="94">
        <v>1</v>
      </c>
      <c r="D428" s="95" t="s">
        <v>232</v>
      </c>
      <c r="E428" s="96">
        <v>600</v>
      </c>
      <c r="F428" s="97">
        <v>12630.5</v>
      </c>
      <c r="G428" s="98">
        <v>0</v>
      </c>
      <c r="H428" s="97">
        <v>0</v>
      </c>
    </row>
    <row r="429" spans="1:8" x14ac:dyDescent="0.2">
      <c r="A429" s="92" t="s">
        <v>106</v>
      </c>
      <c r="B429" s="93">
        <v>8</v>
      </c>
      <c r="C429" s="94">
        <v>1</v>
      </c>
      <c r="D429" s="95" t="s">
        <v>232</v>
      </c>
      <c r="E429" s="96">
        <v>610</v>
      </c>
      <c r="F429" s="97">
        <v>12630.5</v>
      </c>
      <c r="G429" s="98">
        <v>0</v>
      </c>
      <c r="H429" s="97">
        <v>0</v>
      </c>
    </row>
    <row r="430" spans="1:8" x14ac:dyDescent="0.2">
      <c r="A430" s="87" t="s">
        <v>90</v>
      </c>
      <c r="B430" s="88">
        <v>10</v>
      </c>
      <c r="C430" s="89">
        <v>0</v>
      </c>
      <c r="D430" s="185" t="s">
        <v>146</v>
      </c>
      <c r="E430" s="184" t="s">
        <v>146</v>
      </c>
      <c r="F430" s="90">
        <v>89208</v>
      </c>
      <c r="G430" s="91">
        <v>85313.5</v>
      </c>
      <c r="H430" s="90">
        <v>87780.4</v>
      </c>
    </row>
    <row r="431" spans="1:8" x14ac:dyDescent="0.2">
      <c r="A431" s="87" t="s">
        <v>13</v>
      </c>
      <c r="B431" s="88">
        <v>10</v>
      </c>
      <c r="C431" s="89">
        <v>1</v>
      </c>
      <c r="D431" s="185" t="s">
        <v>146</v>
      </c>
      <c r="E431" s="184" t="s">
        <v>146</v>
      </c>
      <c r="F431" s="90">
        <v>3226.4</v>
      </c>
      <c r="G431" s="91">
        <v>3226.4</v>
      </c>
      <c r="H431" s="90">
        <v>3226.4</v>
      </c>
    </row>
    <row r="432" spans="1:8" x14ac:dyDescent="0.2">
      <c r="A432" s="87" t="s">
        <v>57</v>
      </c>
      <c r="B432" s="88">
        <v>10</v>
      </c>
      <c r="C432" s="89">
        <v>1</v>
      </c>
      <c r="D432" s="185" t="s">
        <v>147</v>
      </c>
      <c r="E432" s="184" t="s">
        <v>146</v>
      </c>
      <c r="F432" s="90">
        <v>3226.4</v>
      </c>
      <c r="G432" s="91">
        <v>3226.4</v>
      </c>
      <c r="H432" s="90">
        <v>3226.4</v>
      </c>
    </row>
    <row r="433" spans="1:8" ht="25.5" x14ac:dyDescent="0.2">
      <c r="A433" s="87" t="s">
        <v>12</v>
      </c>
      <c r="B433" s="88">
        <v>10</v>
      </c>
      <c r="C433" s="89">
        <v>1</v>
      </c>
      <c r="D433" s="185" t="s">
        <v>233</v>
      </c>
      <c r="E433" s="184" t="s">
        <v>146</v>
      </c>
      <c r="F433" s="90">
        <v>3226.4</v>
      </c>
      <c r="G433" s="91">
        <v>3226.4</v>
      </c>
      <c r="H433" s="90">
        <v>3226.4</v>
      </c>
    </row>
    <row r="434" spans="1:8" ht="25.5" x14ac:dyDescent="0.2">
      <c r="A434" s="92" t="s">
        <v>119</v>
      </c>
      <c r="B434" s="93">
        <v>10</v>
      </c>
      <c r="C434" s="94">
        <v>1</v>
      </c>
      <c r="D434" s="95" t="s">
        <v>233</v>
      </c>
      <c r="E434" s="96">
        <v>300</v>
      </c>
      <c r="F434" s="97">
        <v>3226.4</v>
      </c>
      <c r="G434" s="98">
        <v>3226.4</v>
      </c>
      <c r="H434" s="97">
        <v>3226.4</v>
      </c>
    </row>
    <row r="435" spans="1:8" ht="25.5" x14ac:dyDescent="0.2">
      <c r="A435" s="92" t="s">
        <v>107</v>
      </c>
      <c r="B435" s="93">
        <v>10</v>
      </c>
      <c r="C435" s="94">
        <v>1</v>
      </c>
      <c r="D435" s="95" t="s">
        <v>233</v>
      </c>
      <c r="E435" s="96">
        <v>310</v>
      </c>
      <c r="F435" s="97">
        <v>3226.4</v>
      </c>
      <c r="G435" s="98">
        <v>3226.4</v>
      </c>
      <c r="H435" s="97">
        <v>3226.4</v>
      </c>
    </row>
    <row r="436" spans="1:8" x14ac:dyDescent="0.2">
      <c r="A436" s="87" t="s">
        <v>11</v>
      </c>
      <c r="B436" s="88">
        <v>10</v>
      </c>
      <c r="C436" s="89">
        <v>2</v>
      </c>
      <c r="D436" s="185" t="s">
        <v>146</v>
      </c>
      <c r="E436" s="184" t="s">
        <v>146</v>
      </c>
      <c r="F436" s="90">
        <v>42362.400000000001</v>
      </c>
      <c r="G436" s="91">
        <v>41085.699999999997</v>
      </c>
      <c r="H436" s="90">
        <v>41908.6</v>
      </c>
    </row>
    <row r="437" spans="1:8" x14ac:dyDescent="0.2">
      <c r="A437" s="87" t="s">
        <v>57</v>
      </c>
      <c r="B437" s="88">
        <v>10</v>
      </c>
      <c r="C437" s="89">
        <v>2</v>
      </c>
      <c r="D437" s="185" t="s">
        <v>147</v>
      </c>
      <c r="E437" s="184" t="s">
        <v>146</v>
      </c>
      <c r="F437" s="90">
        <v>42362.400000000001</v>
      </c>
      <c r="G437" s="91">
        <v>41085.699999999997</v>
      </c>
      <c r="H437" s="90">
        <v>41908.6</v>
      </c>
    </row>
    <row r="438" spans="1:8" ht="39.4" customHeight="1" x14ac:dyDescent="0.2">
      <c r="A438" s="87" t="s">
        <v>10</v>
      </c>
      <c r="B438" s="88">
        <v>10</v>
      </c>
      <c r="C438" s="89">
        <v>2</v>
      </c>
      <c r="D438" s="185" t="s">
        <v>160</v>
      </c>
      <c r="E438" s="184" t="s">
        <v>146</v>
      </c>
      <c r="F438" s="90">
        <v>36879.800000000003</v>
      </c>
      <c r="G438" s="91">
        <v>35749.199999999997</v>
      </c>
      <c r="H438" s="90">
        <v>36572.1</v>
      </c>
    </row>
    <row r="439" spans="1:8" ht="65.849999999999994" customHeight="1" x14ac:dyDescent="0.2">
      <c r="A439" s="92" t="s">
        <v>113</v>
      </c>
      <c r="B439" s="93">
        <v>10</v>
      </c>
      <c r="C439" s="94">
        <v>2</v>
      </c>
      <c r="D439" s="95" t="s">
        <v>160</v>
      </c>
      <c r="E439" s="96">
        <v>100</v>
      </c>
      <c r="F439" s="97">
        <v>370.1</v>
      </c>
      <c r="G439" s="98">
        <v>0</v>
      </c>
      <c r="H439" s="97">
        <v>0</v>
      </c>
    </row>
    <row r="440" spans="1:8" ht="25.5" x14ac:dyDescent="0.2">
      <c r="A440" s="92" t="s">
        <v>100</v>
      </c>
      <c r="B440" s="93">
        <v>10</v>
      </c>
      <c r="C440" s="94">
        <v>2</v>
      </c>
      <c r="D440" s="95" t="s">
        <v>160</v>
      </c>
      <c r="E440" s="96">
        <v>110</v>
      </c>
      <c r="F440" s="97">
        <v>370.1</v>
      </c>
      <c r="G440" s="98">
        <v>0</v>
      </c>
      <c r="H440" s="97">
        <v>0</v>
      </c>
    </row>
    <row r="441" spans="1:8" ht="38.25" x14ac:dyDescent="0.2">
      <c r="A441" s="92" t="s">
        <v>118</v>
      </c>
      <c r="B441" s="93">
        <v>10</v>
      </c>
      <c r="C441" s="94">
        <v>2</v>
      </c>
      <c r="D441" s="95" t="s">
        <v>160</v>
      </c>
      <c r="E441" s="96">
        <v>600</v>
      </c>
      <c r="F441" s="97">
        <v>36509.699999999997</v>
      </c>
      <c r="G441" s="98">
        <v>35749.199999999997</v>
      </c>
      <c r="H441" s="97">
        <v>36572.1</v>
      </c>
    </row>
    <row r="442" spans="1:8" x14ac:dyDescent="0.2">
      <c r="A442" s="92" t="s">
        <v>106</v>
      </c>
      <c r="B442" s="93">
        <v>10</v>
      </c>
      <c r="C442" s="94">
        <v>2</v>
      </c>
      <c r="D442" s="95" t="s">
        <v>160</v>
      </c>
      <c r="E442" s="96">
        <v>610</v>
      </c>
      <c r="F442" s="97">
        <v>36509.699999999997</v>
      </c>
      <c r="G442" s="98">
        <v>35749.199999999997</v>
      </c>
      <c r="H442" s="97">
        <v>36572.1</v>
      </c>
    </row>
    <row r="443" spans="1:8" ht="38.25" x14ac:dyDescent="0.2">
      <c r="A443" s="87" t="s">
        <v>142</v>
      </c>
      <c r="B443" s="88">
        <v>10</v>
      </c>
      <c r="C443" s="89">
        <v>2</v>
      </c>
      <c r="D443" s="185" t="s">
        <v>234</v>
      </c>
      <c r="E443" s="184" t="s">
        <v>146</v>
      </c>
      <c r="F443" s="90">
        <v>5482.6</v>
      </c>
      <c r="G443" s="91">
        <v>5336.5</v>
      </c>
      <c r="H443" s="90">
        <v>5336.5</v>
      </c>
    </row>
    <row r="444" spans="1:8" ht="38.25" x14ac:dyDescent="0.2">
      <c r="A444" s="87" t="s">
        <v>142</v>
      </c>
      <c r="B444" s="88">
        <v>10</v>
      </c>
      <c r="C444" s="89">
        <v>2</v>
      </c>
      <c r="D444" s="185" t="s">
        <v>235</v>
      </c>
      <c r="E444" s="184" t="s">
        <v>146</v>
      </c>
      <c r="F444" s="90">
        <v>5482.6</v>
      </c>
      <c r="G444" s="91">
        <v>5336.5</v>
      </c>
      <c r="H444" s="90">
        <v>5336.5</v>
      </c>
    </row>
    <row r="445" spans="1:8" ht="38.25" x14ac:dyDescent="0.2">
      <c r="A445" s="92" t="s">
        <v>118</v>
      </c>
      <c r="B445" s="93">
        <v>10</v>
      </c>
      <c r="C445" s="94">
        <v>2</v>
      </c>
      <c r="D445" s="95" t="s">
        <v>235</v>
      </c>
      <c r="E445" s="96">
        <v>600</v>
      </c>
      <c r="F445" s="97">
        <v>5482.6</v>
      </c>
      <c r="G445" s="98">
        <v>5336.5</v>
      </c>
      <c r="H445" s="97">
        <v>5336.5</v>
      </c>
    </row>
    <row r="446" spans="1:8" x14ac:dyDescent="0.2">
      <c r="A446" s="92" t="s">
        <v>106</v>
      </c>
      <c r="B446" s="93">
        <v>10</v>
      </c>
      <c r="C446" s="94">
        <v>2</v>
      </c>
      <c r="D446" s="95" t="s">
        <v>235</v>
      </c>
      <c r="E446" s="96">
        <v>610</v>
      </c>
      <c r="F446" s="97">
        <v>5482.6</v>
      </c>
      <c r="G446" s="98">
        <v>5336.5</v>
      </c>
      <c r="H446" s="97">
        <v>5336.5</v>
      </c>
    </row>
    <row r="447" spans="1:8" x14ac:dyDescent="0.2">
      <c r="A447" s="87" t="s">
        <v>9</v>
      </c>
      <c r="B447" s="88">
        <v>10</v>
      </c>
      <c r="C447" s="89">
        <v>3</v>
      </c>
      <c r="D447" s="185" t="s">
        <v>146</v>
      </c>
      <c r="E447" s="184" t="s">
        <v>146</v>
      </c>
      <c r="F447" s="90">
        <v>3407.4</v>
      </c>
      <c r="G447" s="91">
        <v>3291.6</v>
      </c>
      <c r="H447" s="90">
        <v>6776.4</v>
      </c>
    </row>
    <row r="448" spans="1:8" x14ac:dyDescent="0.2">
      <c r="A448" s="87" t="s">
        <v>57</v>
      </c>
      <c r="B448" s="88">
        <v>10</v>
      </c>
      <c r="C448" s="89">
        <v>3</v>
      </c>
      <c r="D448" s="185" t="s">
        <v>147</v>
      </c>
      <c r="E448" s="184" t="s">
        <v>146</v>
      </c>
      <c r="F448" s="90">
        <v>3407.4</v>
      </c>
      <c r="G448" s="91">
        <v>3291.6</v>
      </c>
      <c r="H448" s="90">
        <v>6776.4</v>
      </c>
    </row>
    <row r="449" spans="1:8" ht="63.75" x14ac:dyDescent="0.2">
      <c r="A449" s="87" t="s">
        <v>123</v>
      </c>
      <c r="B449" s="88">
        <v>10</v>
      </c>
      <c r="C449" s="89">
        <v>3</v>
      </c>
      <c r="D449" s="185" t="s">
        <v>236</v>
      </c>
      <c r="E449" s="184" t="s">
        <v>146</v>
      </c>
      <c r="F449" s="90">
        <v>882.4</v>
      </c>
      <c r="G449" s="91">
        <v>833.7</v>
      </c>
      <c r="H449" s="90">
        <v>829.9</v>
      </c>
    </row>
    <row r="450" spans="1:8" ht="25.5" x14ac:dyDescent="0.2">
      <c r="A450" s="92" t="s">
        <v>119</v>
      </c>
      <c r="B450" s="93">
        <v>10</v>
      </c>
      <c r="C450" s="94">
        <v>3</v>
      </c>
      <c r="D450" s="95" t="s">
        <v>236</v>
      </c>
      <c r="E450" s="96">
        <v>300</v>
      </c>
      <c r="F450" s="97">
        <v>882.4</v>
      </c>
      <c r="G450" s="98">
        <v>833.7</v>
      </c>
      <c r="H450" s="97">
        <v>829.9</v>
      </c>
    </row>
    <row r="451" spans="1:8" ht="25.5" x14ac:dyDescent="0.2">
      <c r="A451" s="92" t="s">
        <v>108</v>
      </c>
      <c r="B451" s="93">
        <v>10</v>
      </c>
      <c r="C451" s="94">
        <v>3</v>
      </c>
      <c r="D451" s="95" t="s">
        <v>236</v>
      </c>
      <c r="E451" s="96">
        <v>320</v>
      </c>
      <c r="F451" s="97">
        <v>882.4</v>
      </c>
      <c r="G451" s="98">
        <v>833.7</v>
      </c>
      <c r="H451" s="97">
        <v>829.9</v>
      </c>
    </row>
    <row r="452" spans="1:8" ht="51" x14ac:dyDescent="0.2">
      <c r="A452" s="87" t="s">
        <v>143</v>
      </c>
      <c r="B452" s="88">
        <v>10</v>
      </c>
      <c r="C452" s="89">
        <v>3</v>
      </c>
      <c r="D452" s="185" t="s">
        <v>237</v>
      </c>
      <c r="E452" s="184" t="s">
        <v>146</v>
      </c>
      <c r="F452" s="90">
        <v>2525</v>
      </c>
      <c r="G452" s="91">
        <v>2457.9</v>
      </c>
      <c r="H452" s="90">
        <v>5946.5</v>
      </c>
    </row>
    <row r="453" spans="1:8" ht="25.5" x14ac:dyDescent="0.2">
      <c r="A453" s="92" t="s">
        <v>119</v>
      </c>
      <c r="B453" s="93">
        <v>10</v>
      </c>
      <c r="C453" s="94">
        <v>3</v>
      </c>
      <c r="D453" s="95" t="s">
        <v>237</v>
      </c>
      <c r="E453" s="96">
        <v>300</v>
      </c>
      <c r="F453" s="97">
        <v>2525</v>
      </c>
      <c r="G453" s="98">
        <v>2457.9</v>
      </c>
      <c r="H453" s="97">
        <v>5946.5</v>
      </c>
    </row>
    <row r="454" spans="1:8" ht="25.5" x14ac:dyDescent="0.2">
      <c r="A454" s="92" t="s">
        <v>108</v>
      </c>
      <c r="B454" s="93">
        <v>10</v>
      </c>
      <c r="C454" s="94">
        <v>3</v>
      </c>
      <c r="D454" s="95" t="s">
        <v>237</v>
      </c>
      <c r="E454" s="96">
        <v>320</v>
      </c>
      <c r="F454" s="97">
        <v>2525</v>
      </c>
      <c r="G454" s="98">
        <v>2457.9</v>
      </c>
      <c r="H454" s="97">
        <v>5946.5</v>
      </c>
    </row>
    <row r="455" spans="1:8" x14ac:dyDescent="0.2">
      <c r="A455" s="87" t="s">
        <v>8</v>
      </c>
      <c r="B455" s="88">
        <v>10</v>
      </c>
      <c r="C455" s="89">
        <v>4</v>
      </c>
      <c r="D455" s="185" t="s">
        <v>146</v>
      </c>
      <c r="E455" s="184" t="s">
        <v>146</v>
      </c>
      <c r="F455" s="90">
        <v>38627.1</v>
      </c>
      <c r="G455" s="91">
        <v>37693.800000000003</v>
      </c>
      <c r="H455" s="90">
        <v>35869</v>
      </c>
    </row>
    <row r="456" spans="1:8" x14ac:dyDescent="0.2">
      <c r="A456" s="87" t="s">
        <v>57</v>
      </c>
      <c r="B456" s="88">
        <v>10</v>
      </c>
      <c r="C456" s="89">
        <v>4</v>
      </c>
      <c r="D456" s="185" t="s">
        <v>147</v>
      </c>
      <c r="E456" s="184" t="s">
        <v>146</v>
      </c>
      <c r="F456" s="90">
        <v>38627.1</v>
      </c>
      <c r="G456" s="91">
        <v>37693.800000000003</v>
      </c>
      <c r="H456" s="90">
        <v>35869</v>
      </c>
    </row>
    <row r="457" spans="1:8" ht="89.25" x14ac:dyDescent="0.2">
      <c r="A457" s="87" t="s">
        <v>103</v>
      </c>
      <c r="B457" s="88">
        <v>10</v>
      </c>
      <c r="C457" s="89">
        <v>4</v>
      </c>
      <c r="D457" s="185" t="s">
        <v>148</v>
      </c>
      <c r="E457" s="184" t="s">
        <v>146</v>
      </c>
      <c r="F457" s="90">
        <v>1594</v>
      </c>
      <c r="G457" s="91">
        <v>0</v>
      </c>
      <c r="H457" s="90">
        <v>0</v>
      </c>
    </row>
    <row r="458" spans="1:8" ht="25.5" x14ac:dyDescent="0.2">
      <c r="A458" s="92" t="s">
        <v>119</v>
      </c>
      <c r="B458" s="93">
        <v>10</v>
      </c>
      <c r="C458" s="94">
        <v>4</v>
      </c>
      <c r="D458" s="95" t="s">
        <v>148</v>
      </c>
      <c r="E458" s="96">
        <v>300</v>
      </c>
      <c r="F458" s="97">
        <v>1594</v>
      </c>
      <c r="G458" s="98">
        <v>0</v>
      </c>
      <c r="H458" s="97">
        <v>0</v>
      </c>
    </row>
    <row r="459" spans="1:8" x14ac:dyDescent="0.2">
      <c r="A459" s="92" t="s">
        <v>358</v>
      </c>
      <c r="B459" s="93">
        <v>10</v>
      </c>
      <c r="C459" s="94">
        <v>4</v>
      </c>
      <c r="D459" s="95" t="s">
        <v>148</v>
      </c>
      <c r="E459" s="96">
        <v>360</v>
      </c>
      <c r="F459" s="97">
        <v>1594</v>
      </c>
      <c r="G459" s="98">
        <v>0</v>
      </c>
      <c r="H459" s="97">
        <v>0</v>
      </c>
    </row>
    <row r="460" spans="1:8" ht="51" x14ac:dyDescent="0.2">
      <c r="A460" s="87" t="s">
        <v>7</v>
      </c>
      <c r="B460" s="88">
        <v>10</v>
      </c>
      <c r="C460" s="89">
        <v>4</v>
      </c>
      <c r="D460" s="185" t="s">
        <v>164</v>
      </c>
      <c r="E460" s="184" t="s">
        <v>146</v>
      </c>
      <c r="F460" s="90">
        <v>37033.1</v>
      </c>
      <c r="G460" s="91">
        <v>37693.800000000003</v>
      </c>
      <c r="H460" s="90">
        <v>35869</v>
      </c>
    </row>
    <row r="461" spans="1:8" ht="25.5" x14ac:dyDescent="0.2">
      <c r="A461" s="92" t="s">
        <v>119</v>
      </c>
      <c r="B461" s="93">
        <v>10</v>
      </c>
      <c r="C461" s="94">
        <v>4</v>
      </c>
      <c r="D461" s="95" t="s">
        <v>164</v>
      </c>
      <c r="E461" s="96">
        <v>300</v>
      </c>
      <c r="F461" s="97">
        <v>37033.1</v>
      </c>
      <c r="G461" s="98">
        <v>37693.800000000003</v>
      </c>
      <c r="H461" s="97">
        <v>35869</v>
      </c>
    </row>
    <row r="462" spans="1:8" ht="25.5" x14ac:dyDescent="0.2">
      <c r="A462" s="92" t="s">
        <v>108</v>
      </c>
      <c r="B462" s="93">
        <v>10</v>
      </c>
      <c r="C462" s="94">
        <v>4</v>
      </c>
      <c r="D462" s="95" t="s">
        <v>164</v>
      </c>
      <c r="E462" s="96">
        <v>320</v>
      </c>
      <c r="F462" s="97">
        <v>37033.1</v>
      </c>
      <c r="G462" s="98">
        <v>37693.800000000003</v>
      </c>
      <c r="H462" s="97">
        <v>35869</v>
      </c>
    </row>
    <row r="463" spans="1:8" ht="25.5" x14ac:dyDescent="0.2">
      <c r="A463" s="87" t="s">
        <v>6</v>
      </c>
      <c r="B463" s="88">
        <v>10</v>
      </c>
      <c r="C463" s="89">
        <v>6</v>
      </c>
      <c r="D463" s="185" t="s">
        <v>146</v>
      </c>
      <c r="E463" s="184" t="s">
        <v>146</v>
      </c>
      <c r="F463" s="90">
        <v>1584.7</v>
      </c>
      <c r="G463" s="91">
        <v>16</v>
      </c>
      <c r="H463" s="90">
        <v>0</v>
      </c>
    </row>
    <row r="464" spans="1:8" ht="38.25" x14ac:dyDescent="0.2">
      <c r="A464" s="87" t="s">
        <v>273</v>
      </c>
      <c r="B464" s="88">
        <v>10</v>
      </c>
      <c r="C464" s="89">
        <v>6</v>
      </c>
      <c r="D464" s="185" t="s">
        <v>295</v>
      </c>
      <c r="E464" s="184" t="s">
        <v>146</v>
      </c>
      <c r="F464" s="90">
        <v>1584.7</v>
      </c>
      <c r="G464" s="91">
        <v>0</v>
      </c>
      <c r="H464" s="90">
        <v>0</v>
      </c>
    </row>
    <row r="465" spans="1:8" ht="25.5" x14ac:dyDescent="0.2">
      <c r="A465" s="87" t="s">
        <v>296</v>
      </c>
      <c r="B465" s="88">
        <v>10</v>
      </c>
      <c r="C465" s="89">
        <v>6</v>
      </c>
      <c r="D465" s="185" t="s">
        <v>297</v>
      </c>
      <c r="E465" s="184" t="s">
        <v>146</v>
      </c>
      <c r="F465" s="90">
        <v>920.8</v>
      </c>
      <c r="G465" s="91">
        <v>0</v>
      </c>
      <c r="H465" s="90">
        <v>0</v>
      </c>
    </row>
    <row r="466" spans="1:8" ht="25.5" x14ac:dyDescent="0.2">
      <c r="A466" s="87" t="s">
        <v>298</v>
      </c>
      <c r="B466" s="88">
        <v>10</v>
      </c>
      <c r="C466" s="89">
        <v>6</v>
      </c>
      <c r="D466" s="185" t="s">
        <v>299</v>
      </c>
      <c r="E466" s="184" t="s">
        <v>146</v>
      </c>
      <c r="F466" s="90">
        <v>650.5</v>
      </c>
      <c r="G466" s="91">
        <v>0</v>
      </c>
      <c r="H466" s="90">
        <v>0</v>
      </c>
    </row>
    <row r="467" spans="1:8" ht="65.849999999999994" customHeight="1" x14ac:dyDescent="0.2">
      <c r="A467" s="92" t="s">
        <v>113</v>
      </c>
      <c r="B467" s="93">
        <v>10</v>
      </c>
      <c r="C467" s="94">
        <v>6</v>
      </c>
      <c r="D467" s="95" t="s">
        <v>299</v>
      </c>
      <c r="E467" s="96">
        <v>100</v>
      </c>
      <c r="F467" s="97">
        <v>140.4</v>
      </c>
      <c r="G467" s="98">
        <v>0</v>
      </c>
      <c r="H467" s="97">
        <v>0</v>
      </c>
    </row>
    <row r="468" spans="1:8" ht="25.5" x14ac:dyDescent="0.2">
      <c r="A468" s="92" t="s">
        <v>100</v>
      </c>
      <c r="B468" s="93">
        <v>10</v>
      </c>
      <c r="C468" s="94">
        <v>6</v>
      </c>
      <c r="D468" s="95" t="s">
        <v>299</v>
      </c>
      <c r="E468" s="96">
        <v>110</v>
      </c>
      <c r="F468" s="97">
        <v>140.4</v>
      </c>
      <c r="G468" s="98">
        <v>0</v>
      </c>
      <c r="H468" s="97">
        <v>0</v>
      </c>
    </row>
    <row r="469" spans="1:8" ht="38.25" x14ac:dyDescent="0.2">
      <c r="A469" s="92" t="s">
        <v>114</v>
      </c>
      <c r="B469" s="93">
        <v>10</v>
      </c>
      <c r="C469" s="94">
        <v>6</v>
      </c>
      <c r="D469" s="95" t="s">
        <v>299</v>
      </c>
      <c r="E469" s="96">
        <v>200</v>
      </c>
      <c r="F469" s="97">
        <v>294.60000000000002</v>
      </c>
      <c r="G469" s="98">
        <v>0</v>
      </c>
      <c r="H469" s="97">
        <v>0</v>
      </c>
    </row>
    <row r="470" spans="1:8" ht="38.25" x14ac:dyDescent="0.2">
      <c r="A470" s="92" t="s">
        <v>98</v>
      </c>
      <c r="B470" s="93">
        <v>10</v>
      </c>
      <c r="C470" s="94">
        <v>6</v>
      </c>
      <c r="D470" s="95" t="s">
        <v>299</v>
      </c>
      <c r="E470" s="96">
        <v>240</v>
      </c>
      <c r="F470" s="97">
        <v>294.60000000000002</v>
      </c>
      <c r="G470" s="98">
        <v>0</v>
      </c>
      <c r="H470" s="97">
        <v>0</v>
      </c>
    </row>
    <row r="471" spans="1:8" ht="25.5" x14ac:dyDescent="0.2">
      <c r="A471" s="92" t="s">
        <v>119</v>
      </c>
      <c r="B471" s="93">
        <v>10</v>
      </c>
      <c r="C471" s="94">
        <v>6</v>
      </c>
      <c r="D471" s="95" t="s">
        <v>299</v>
      </c>
      <c r="E471" s="96">
        <v>300</v>
      </c>
      <c r="F471" s="97">
        <v>20.5</v>
      </c>
      <c r="G471" s="98">
        <v>0</v>
      </c>
      <c r="H471" s="97">
        <v>0</v>
      </c>
    </row>
    <row r="472" spans="1:8" ht="25.5" x14ac:dyDescent="0.2">
      <c r="A472" s="92" t="s">
        <v>108</v>
      </c>
      <c r="B472" s="93">
        <v>10</v>
      </c>
      <c r="C472" s="94">
        <v>6</v>
      </c>
      <c r="D472" s="95" t="s">
        <v>299</v>
      </c>
      <c r="E472" s="96">
        <v>320</v>
      </c>
      <c r="F472" s="97">
        <v>20.5</v>
      </c>
      <c r="G472" s="98">
        <v>0</v>
      </c>
      <c r="H472" s="97">
        <v>0</v>
      </c>
    </row>
    <row r="473" spans="1:8" ht="38.25" x14ac:dyDescent="0.2">
      <c r="A473" s="92" t="s">
        <v>118</v>
      </c>
      <c r="B473" s="93">
        <v>10</v>
      </c>
      <c r="C473" s="94">
        <v>6</v>
      </c>
      <c r="D473" s="95" t="s">
        <v>299</v>
      </c>
      <c r="E473" s="96">
        <v>600</v>
      </c>
      <c r="F473" s="97">
        <v>195</v>
      </c>
      <c r="G473" s="98">
        <v>0</v>
      </c>
      <c r="H473" s="97">
        <v>0</v>
      </c>
    </row>
    <row r="474" spans="1:8" x14ac:dyDescent="0.2">
      <c r="A474" s="92" t="s">
        <v>106</v>
      </c>
      <c r="B474" s="93">
        <v>10</v>
      </c>
      <c r="C474" s="94">
        <v>6</v>
      </c>
      <c r="D474" s="95" t="s">
        <v>299</v>
      </c>
      <c r="E474" s="96">
        <v>610</v>
      </c>
      <c r="F474" s="97">
        <v>195</v>
      </c>
      <c r="G474" s="98">
        <v>0</v>
      </c>
      <c r="H474" s="97">
        <v>0</v>
      </c>
    </row>
    <row r="475" spans="1:8" ht="25.5" x14ac:dyDescent="0.2">
      <c r="A475" s="87" t="s">
        <v>300</v>
      </c>
      <c r="B475" s="88">
        <v>10</v>
      </c>
      <c r="C475" s="89">
        <v>6</v>
      </c>
      <c r="D475" s="185" t="s">
        <v>301</v>
      </c>
      <c r="E475" s="184" t="s">
        <v>146</v>
      </c>
      <c r="F475" s="90">
        <v>270.3</v>
      </c>
      <c r="G475" s="91">
        <v>0</v>
      </c>
      <c r="H475" s="90">
        <v>0</v>
      </c>
    </row>
    <row r="476" spans="1:8" ht="38.25" x14ac:dyDescent="0.2">
      <c r="A476" s="92" t="s">
        <v>114</v>
      </c>
      <c r="B476" s="93">
        <v>10</v>
      </c>
      <c r="C476" s="94">
        <v>6</v>
      </c>
      <c r="D476" s="95" t="s">
        <v>301</v>
      </c>
      <c r="E476" s="96">
        <v>200</v>
      </c>
      <c r="F476" s="97">
        <v>7.3</v>
      </c>
      <c r="G476" s="98">
        <v>0</v>
      </c>
      <c r="H476" s="97">
        <v>0</v>
      </c>
    </row>
    <row r="477" spans="1:8" ht="38.25" x14ac:dyDescent="0.2">
      <c r="A477" s="92" t="s">
        <v>98</v>
      </c>
      <c r="B477" s="93">
        <v>10</v>
      </c>
      <c r="C477" s="94">
        <v>6</v>
      </c>
      <c r="D477" s="95" t="s">
        <v>301</v>
      </c>
      <c r="E477" s="96">
        <v>240</v>
      </c>
      <c r="F477" s="97">
        <v>7.3</v>
      </c>
      <c r="G477" s="98">
        <v>0</v>
      </c>
      <c r="H477" s="97">
        <v>0</v>
      </c>
    </row>
    <row r="478" spans="1:8" ht="25.5" x14ac:dyDescent="0.2">
      <c r="A478" s="92" t="s">
        <v>119</v>
      </c>
      <c r="B478" s="93">
        <v>10</v>
      </c>
      <c r="C478" s="94">
        <v>6</v>
      </c>
      <c r="D478" s="95" t="s">
        <v>301</v>
      </c>
      <c r="E478" s="96">
        <v>300</v>
      </c>
      <c r="F478" s="97">
        <v>223</v>
      </c>
      <c r="G478" s="98">
        <v>0</v>
      </c>
      <c r="H478" s="97">
        <v>0</v>
      </c>
    </row>
    <row r="479" spans="1:8" ht="25.5" x14ac:dyDescent="0.2">
      <c r="A479" s="92" t="s">
        <v>108</v>
      </c>
      <c r="B479" s="93">
        <v>10</v>
      </c>
      <c r="C479" s="94">
        <v>6</v>
      </c>
      <c r="D479" s="95" t="s">
        <v>301</v>
      </c>
      <c r="E479" s="96">
        <v>320</v>
      </c>
      <c r="F479" s="97">
        <v>223</v>
      </c>
      <c r="G479" s="98">
        <v>0</v>
      </c>
      <c r="H479" s="97">
        <v>0</v>
      </c>
    </row>
    <row r="480" spans="1:8" x14ac:dyDescent="0.2">
      <c r="A480" s="92" t="s">
        <v>116</v>
      </c>
      <c r="B480" s="93">
        <v>10</v>
      </c>
      <c r="C480" s="94">
        <v>6</v>
      </c>
      <c r="D480" s="95" t="s">
        <v>301</v>
      </c>
      <c r="E480" s="96">
        <v>500</v>
      </c>
      <c r="F480" s="97">
        <v>40</v>
      </c>
      <c r="G480" s="98">
        <v>0</v>
      </c>
      <c r="H480" s="97">
        <v>0</v>
      </c>
    </row>
    <row r="481" spans="1:8" x14ac:dyDescent="0.2">
      <c r="A481" s="92" t="s">
        <v>312</v>
      </c>
      <c r="B481" s="93">
        <v>10</v>
      </c>
      <c r="C481" s="94">
        <v>6</v>
      </c>
      <c r="D481" s="95" t="s">
        <v>301</v>
      </c>
      <c r="E481" s="96">
        <v>540</v>
      </c>
      <c r="F481" s="97">
        <v>40</v>
      </c>
      <c r="G481" s="98">
        <v>0</v>
      </c>
      <c r="H481" s="97">
        <v>0</v>
      </c>
    </row>
    <row r="482" spans="1:8" ht="38.25" x14ac:dyDescent="0.2">
      <c r="A482" s="87" t="s">
        <v>302</v>
      </c>
      <c r="B482" s="88">
        <v>10</v>
      </c>
      <c r="C482" s="89">
        <v>6</v>
      </c>
      <c r="D482" s="185" t="s">
        <v>303</v>
      </c>
      <c r="E482" s="184" t="s">
        <v>146</v>
      </c>
      <c r="F482" s="90">
        <v>80.8</v>
      </c>
      <c r="G482" s="91">
        <v>0</v>
      </c>
      <c r="H482" s="90">
        <v>0</v>
      </c>
    </row>
    <row r="483" spans="1:8" ht="25.5" x14ac:dyDescent="0.2">
      <c r="A483" s="87" t="s">
        <v>304</v>
      </c>
      <c r="B483" s="88">
        <v>10</v>
      </c>
      <c r="C483" s="89">
        <v>6</v>
      </c>
      <c r="D483" s="185" t="s">
        <v>305</v>
      </c>
      <c r="E483" s="184" t="s">
        <v>146</v>
      </c>
      <c r="F483" s="90">
        <v>80.8</v>
      </c>
      <c r="G483" s="91">
        <v>0</v>
      </c>
      <c r="H483" s="90">
        <v>0</v>
      </c>
    </row>
    <row r="484" spans="1:8" ht="38.25" x14ac:dyDescent="0.2">
      <c r="A484" s="92" t="s">
        <v>114</v>
      </c>
      <c r="B484" s="93">
        <v>10</v>
      </c>
      <c r="C484" s="94">
        <v>6</v>
      </c>
      <c r="D484" s="95" t="s">
        <v>305</v>
      </c>
      <c r="E484" s="96">
        <v>200</v>
      </c>
      <c r="F484" s="97">
        <v>80.8</v>
      </c>
      <c r="G484" s="98">
        <v>0</v>
      </c>
      <c r="H484" s="97">
        <v>0</v>
      </c>
    </row>
    <row r="485" spans="1:8" ht="38.25" x14ac:dyDescent="0.2">
      <c r="A485" s="92" t="s">
        <v>98</v>
      </c>
      <c r="B485" s="93">
        <v>10</v>
      </c>
      <c r="C485" s="94">
        <v>6</v>
      </c>
      <c r="D485" s="95" t="s">
        <v>305</v>
      </c>
      <c r="E485" s="96">
        <v>240</v>
      </c>
      <c r="F485" s="97">
        <v>80.8</v>
      </c>
      <c r="G485" s="98">
        <v>0</v>
      </c>
      <c r="H485" s="97">
        <v>0</v>
      </c>
    </row>
    <row r="486" spans="1:8" ht="38.25" x14ac:dyDescent="0.2">
      <c r="A486" s="87" t="s">
        <v>306</v>
      </c>
      <c r="B486" s="88">
        <v>10</v>
      </c>
      <c r="C486" s="89">
        <v>6</v>
      </c>
      <c r="D486" s="185" t="s">
        <v>307</v>
      </c>
      <c r="E486" s="184" t="s">
        <v>146</v>
      </c>
      <c r="F486" s="90">
        <v>583.20000000000005</v>
      </c>
      <c r="G486" s="91">
        <v>0</v>
      </c>
      <c r="H486" s="90">
        <v>0</v>
      </c>
    </row>
    <row r="487" spans="1:8" ht="25.5" x14ac:dyDescent="0.2">
      <c r="A487" s="87" t="s">
        <v>308</v>
      </c>
      <c r="B487" s="88">
        <v>10</v>
      </c>
      <c r="C487" s="89">
        <v>6</v>
      </c>
      <c r="D487" s="185" t="s">
        <v>309</v>
      </c>
      <c r="E487" s="184" t="s">
        <v>146</v>
      </c>
      <c r="F487" s="90">
        <v>583.20000000000005</v>
      </c>
      <c r="G487" s="91">
        <v>0</v>
      </c>
      <c r="H487" s="90">
        <v>0</v>
      </c>
    </row>
    <row r="488" spans="1:8" ht="38.25" x14ac:dyDescent="0.2">
      <c r="A488" s="92" t="s">
        <v>114</v>
      </c>
      <c r="B488" s="93">
        <v>10</v>
      </c>
      <c r="C488" s="94">
        <v>6</v>
      </c>
      <c r="D488" s="95" t="s">
        <v>309</v>
      </c>
      <c r="E488" s="96">
        <v>200</v>
      </c>
      <c r="F488" s="97">
        <v>30.7</v>
      </c>
      <c r="G488" s="98">
        <v>0</v>
      </c>
      <c r="H488" s="97">
        <v>0</v>
      </c>
    </row>
    <row r="489" spans="1:8" ht="38.25" x14ac:dyDescent="0.2">
      <c r="A489" s="92" t="s">
        <v>98</v>
      </c>
      <c r="B489" s="93">
        <v>10</v>
      </c>
      <c r="C489" s="94">
        <v>6</v>
      </c>
      <c r="D489" s="95" t="s">
        <v>309</v>
      </c>
      <c r="E489" s="96">
        <v>240</v>
      </c>
      <c r="F489" s="97">
        <v>30.7</v>
      </c>
      <c r="G489" s="98">
        <v>0</v>
      </c>
      <c r="H489" s="97">
        <v>0</v>
      </c>
    </row>
    <row r="490" spans="1:8" ht="38.25" x14ac:dyDescent="0.2">
      <c r="A490" s="92" t="s">
        <v>118</v>
      </c>
      <c r="B490" s="93">
        <v>10</v>
      </c>
      <c r="C490" s="94">
        <v>6</v>
      </c>
      <c r="D490" s="95" t="s">
        <v>309</v>
      </c>
      <c r="E490" s="96">
        <v>600</v>
      </c>
      <c r="F490" s="97">
        <v>552.5</v>
      </c>
      <c r="G490" s="98">
        <v>0</v>
      </c>
      <c r="H490" s="97">
        <v>0</v>
      </c>
    </row>
    <row r="491" spans="1:8" x14ac:dyDescent="0.2">
      <c r="A491" s="92" t="s">
        <v>106</v>
      </c>
      <c r="B491" s="93">
        <v>10</v>
      </c>
      <c r="C491" s="94">
        <v>6</v>
      </c>
      <c r="D491" s="95" t="s">
        <v>309</v>
      </c>
      <c r="E491" s="96">
        <v>610</v>
      </c>
      <c r="F491" s="97">
        <v>552.5</v>
      </c>
      <c r="G491" s="98">
        <v>0</v>
      </c>
      <c r="H491" s="97">
        <v>0</v>
      </c>
    </row>
    <row r="492" spans="1:8" x14ac:dyDescent="0.2">
      <c r="A492" s="87" t="s">
        <v>57</v>
      </c>
      <c r="B492" s="88">
        <v>10</v>
      </c>
      <c r="C492" s="89">
        <v>6</v>
      </c>
      <c r="D492" s="185" t="s">
        <v>147</v>
      </c>
      <c r="E492" s="184" t="s">
        <v>146</v>
      </c>
      <c r="F492" s="90">
        <v>0</v>
      </c>
      <c r="G492" s="91">
        <v>16</v>
      </c>
      <c r="H492" s="90">
        <v>0</v>
      </c>
    </row>
    <row r="493" spans="1:8" ht="114.75" x14ac:dyDescent="0.2">
      <c r="A493" s="87" t="s">
        <v>238</v>
      </c>
      <c r="B493" s="88">
        <v>10</v>
      </c>
      <c r="C493" s="89">
        <v>6</v>
      </c>
      <c r="D493" s="185" t="s">
        <v>239</v>
      </c>
      <c r="E493" s="184" t="s">
        <v>146</v>
      </c>
      <c r="F493" s="90">
        <v>0</v>
      </c>
      <c r="G493" s="91">
        <v>16</v>
      </c>
      <c r="H493" s="90">
        <v>0</v>
      </c>
    </row>
    <row r="494" spans="1:8" ht="38.25" x14ac:dyDescent="0.2">
      <c r="A494" s="92" t="s">
        <v>114</v>
      </c>
      <c r="B494" s="93">
        <v>10</v>
      </c>
      <c r="C494" s="94">
        <v>6</v>
      </c>
      <c r="D494" s="95" t="s">
        <v>239</v>
      </c>
      <c r="E494" s="96">
        <v>200</v>
      </c>
      <c r="F494" s="97">
        <v>0</v>
      </c>
      <c r="G494" s="98">
        <v>16</v>
      </c>
      <c r="H494" s="97">
        <v>0</v>
      </c>
    </row>
    <row r="495" spans="1:8" ht="38.25" x14ac:dyDescent="0.2">
      <c r="A495" s="92" t="s">
        <v>98</v>
      </c>
      <c r="B495" s="93">
        <v>10</v>
      </c>
      <c r="C495" s="94">
        <v>6</v>
      </c>
      <c r="D495" s="95" t="s">
        <v>239</v>
      </c>
      <c r="E495" s="96">
        <v>240</v>
      </c>
      <c r="F495" s="97">
        <v>0</v>
      </c>
      <c r="G495" s="98">
        <v>16</v>
      </c>
      <c r="H495" s="97">
        <v>0</v>
      </c>
    </row>
    <row r="496" spans="1:8" x14ac:dyDescent="0.2">
      <c r="A496" s="87" t="s">
        <v>110</v>
      </c>
      <c r="B496" s="88">
        <v>11</v>
      </c>
      <c r="C496" s="89">
        <v>0</v>
      </c>
      <c r="D496" s="185" t="s">
        <v>146</v>
      </c>
      <c r="E496" s="184" t="s">
        <v>146</v>
      </c>
      <c r="F496" s="90">
        <v>405.7</v>
      </c>
      <c r="G496" s="91">
        <v>0</v>
      </c>
      <c r="H496" s="90">
        <v>0</v>
      </c>
    </row>
    <row r="497" spans="1:8" x14ac:dyDescent="0.2">
      <c r="A497" s="87" t="s">
        <v>111</v>
      </c>
      <c r="B497" s="88">
        <v>11</v>
      </c>
      <c r="C497" s="89">
        <v>2</v>
      </c>
      <c r="D497" s="185" t="s">
        <v>146</v>
      </c>
      <c r="E497" s="184" t="s">
        <v>146</v>
      </c>
      <c r="F497" s="90">
        <v>405.7</v>
      </c>
      <c r="G497" s="91">
        <v>0</v>
      </c>
      <c r="H497" s="90">
        <v>0</v>
      </c>
    </row>
    <row r="498" spans="1:8" x14ac:dyDescent="0.2">
      <c r="A498" s="87" t="s">
        <v>57</v>
      </c>
      <c r="B498" s="88">
        <v>11</v>
      </c>
      <c r="C498" s="89">
        <v>2</v>
      </c>
      <c r="D498" s="185" t="s">
        <v>147</v>
      </c>
      <c r="E498" s="184" t="s">
        <v>146</v>
      </c>
      <c r="F498" s="90">
        <v>405.7</v>
      </c>
      <c r="G498" s="91">
        <v>0</v>
      </c>
      <c r="H498" s="90">
        <v>0</v>
      </c>
    </row>
    <row r="499" spans="1:8" ht="38.25" x14ac:dyDescent="0.2">
      <c r="A499" s="87" t="s">
        <v>240</v>
      </c>
      <c r="B499" s="88">
        <v>11</v>
      </c>
      <c r="C499" s="89">
        <v>2</v>
      </c>
      <c r="D499" s="185" t="s">
        <v>241</v>
      </c>
      <c r="E499" s="184" t="s">
        <v>146</v>
      </c>
      <c r="F499" s="90">
        <v>405.7</v>
      </c>
      <c r="G499" s="91">
        <v>0</v>
      </c>
      <c r="H499" s="90">
        <v>0</v>
      </c>
    </row>
    <row r="500" spans="1:8" ht="38.25" x14ac:dyDescent="0.2">
      <c r="A500" s="87" t="s">
        <v>310</v>
      </c>
      <c r="B500" s="88">
        <v>11</v>
      </c>
      <c r="C500" s="89">
        <v>2</v>
      </c>
      <c r="D500" s="185" t="s">
        <v>311</v>
      </c>
      <c r="E500" s="184" t="s">
        <v>146</v>
      </c>
      <c r="F500" s="90">
        <v>405.7</v>
      </c>
      <c r="G500" s="91">
        <v>0</v>
      </c>
      <c r="H500" s="90">
        <v>0</v>
      </c>
    </row>
    <row r="501" spans="1:8" ht="38.25" x14ac:dyDescent="0.2">
      <c r="A501" s="92" t="s">
        <v>114</v>
      </c>
      <c r="B501" s="93">
        <v>11</v>
      </c>
      <c r="C501" s="94">
        <v>2</v>
      </c>
      <c r="D501" s="95" t="s">
        <v>311</v>
      </c>
      <c r="E501" s="96">
        <v>200</v>
      </c>
      <c r="F501" s="97">
        <v>405.7</v>
      </c>
      <c r="G501" s="98">
        <v>0</v>
      </c>
      <c r="H501" s="97">
        <v>0</v>
      </c>
    </row>
    <row r="502" spans="1:8" ht="38.25" x14ac:dyDescent="0.2">
      <c r="A502" s="92" t="s">
        <v>98</v>
      </c>
      <c r="B502" s="93">
        <v>11</v>
      </c>
      <c r="C502" s="94">
        <v>2</v>
      </c>
      <c r="D502" s="95" t="s">
        <v>311</v>
      </c>
      <c r="E502" s="96">
        <v>240</v>
      </c>
      <c r="F502" s="97">
        <v>405.7</v>
      </c>
      <c r="G502" s="98">
        <v>0</v>
      </c>
      <c r="H502" s="97">
        <v>0</v>
      </c>
    </row>
    <row r="503" spans="1:8" ht="25.5" x14ac:dyDescent="0.2">
      <c r="A503" s="87" t="s">
        <v>5</v>
      </c>
      <c r="B503" s="88">
        <v>13</v>
      </c>
      <c r="C503" s="89">
        <v>0</v>
      </c>
      <c r="D503" s="185" t="s">
        <v>146</v>
      </c>
      <c r="E503" s="184" t="s">
        <v>146</v>
      </c>
      <c r="F503" s="90">
        <v>834.9</v>
      </c>
      <c r="G503" s="91">
        <v>0</v>
      </c>
      <c r="H503" s="90">
        <v>0</v>
      </c>
    </row>
    <row r="504" spans="1:8" ht="25.5" x14ac:dyDescent="0.2">
      <c r="A504" s="87" t="s">
        <v>4</v>
      </c>
      <c r="B504" s="88">
        <v>13</v>
      </c>
      <c r="C504" s="89">
        <v>1</v>
      </c>
      <c r="D504" s="185" t="s">
        <v>146</v>
      </c>
      <c r="E504" s="184" t="s">
        <v>146</v>
      </c>
      <c r="F504" s="90">
        <v>834.9</v>
      </c>
      <c r="G504" s="91">
        <v>0</v>
      </c>
      <c r="H504" s="90">
        <v>0</v>
      </c>
    </row>
    <row r="505" spans="1:8" x14ac:dyDescent="0.2">
      <c r="A505" s="87" t="s">
        <v>57</v>
      </c>
      <c r="B505" s="88">
        <v>13</v>
      </c>
      <c r="C505" s="89">
        <v>1</v>
      </c>
      <c r="D505" s="185" t="s">
        <v>147</v>
      </c>
      <c r="E505" s="184" t="s">
        <v>146</v>
      </c>
      <c r="F505" s="90">
        <v>834.9</v>
      </c>
      <c r="G505" s="91">
        <v>0</v>
      </c>
      <c r="H505" s="90">
        <v>0</v>
      </c>
    </row>
    <row r="506" spans="1:8" ht="25.5" x14ac:dyDescent="0.2">
      <c r="A506" s="87" t="s">
        <v>3</v>
      </c>
      <c r="B506" s="88">
        <v>13</v>
      </c>
      <c r="C506" s="89">
        <v>1</v>
      </c>
      <c r="D506" s="185" t="s">
        <v>242</v>
      </c>
      <c r="E506" s="184" t="s">
        <v>146</v>
      </c>
      <c r="F506" s="90">
        <v>834.9</v>
      </c>
      <c r="G506" s="91">
        <v>0</v>
      </c>
      <c r="H506" s="90">
        <v>0</v>
      </c>
    </row>
    <row r="507" spans="1:8" ht="25.5" x14ac:dyDescent="0.2">
      <c r="A507" s="92" t="s">
        <v>120</v>
      </c>
      <c r="B507" s="93">
        <v>13</v>
      </c>
      <c r="C507" s="94">
        <v>1</v>
      </c>
      <c r="D507" s="95" t="s">
        <v>242</v>
      </c>
      <c r="E507" s="96">
        <v>700</v>
      </c>
      <c r="F507" s="97">
        <v>834.9</v>
      </c>
      <c r="G507" s="98">
        <v>0</v>
      </c>
      <c r="H507" s="97">
        <v>0</v>
      </c>
    </row>
    <row r="508" spans="1:8" x14ac:dyDescent="0.2">
      <c r="A508" s="92" t="s">
        <v>2</v>
      </c>
      <c r="B508" s="93">
        <v>13</v>
      </c>
      <c r="C508" s="94">
        <v>1</v>
      </c>
      <c r="D508" s="95" t="s">
        <v>242</v>
      </c>
      <c r="E508" s="96">
        <v>730</v>
      </c>
      <c r="F508" s="97">
        <v>834.9</v>
      </c>
      <c r="G508" s="98">
        <v>0</v>
      </c>
      <c r="H508" s="97">
        <v>0</v>
      </c>
    </row>
    <row r="509" spans="1:8" ht="51" x14ac:dyDescent="0.2">
      <c r="A509" s="87" t="s">
        <v>91</v>
      </c>
      <c r="B509" s="88">
        <v>14</v>
      </c>
      <c r="C509" s="89">
        <v>0</v>
      </c>
      <c r="D509" s="185" t="s">
        <v>146</v>
      </c>
      <c r="E509" s="184" t="s">
        <v>146</v>
      </c>
      <c r="F509" s="90">
        <v>78741.399999999994</v>
      </c>
      <c r="G509" s="91">
        <v>24145</v>
      </c>
      <c r="H509" s="90">
        <v>26927</v>
      </c>
    </row>
    <row r="510" spans="1:8" ht="38.25" x14ac:dyDescent="0.2">
      <c r="A510" s="87" t="s">
        <v>1</v>
      </c>
      <c r="B510" s="88">
        <v>14</v>
      </c>
      <c r="C510" s="89">
        <v>1</v>
      </c>
      <c r="D510" s="185" t="s">
        <v>146</v>
      </c>
      <c r="E510" s="184" t="s">
        <v>146</v>
      </c>
      <c r="F510" s="90">
        <v>28519.5</v>
      </c>
      <c r="G510" s="91">
        <v>24145</v>
      </c>
      <c r="H510" s="90">
        <v>26927</v>
      </c>
    </row>
    <row r="511" spans="1:8" x14ac:dyDescent="0.2">
      <c r="A511" s="87" t="s">
        <v>57</v>
      </c>
      <c r="B511" s="88">
        <v>14</v>
      </c>
      <c r="C511" s="89">
        <v>1</v>
      </c>
      <c r="D511" s="185" t="s">
        <v>147</v>
      </c>
      <c r="E511" s="184" t="s">
        <v>146</v>
      </c>
      <c r="F511" s="90">
        <v>28519.5</v>
      </c>
      <c r="G511" s="91">
        <v>24145</v>
      </c>
      <c r="H511" s="90">
        <v>26927</v>
      </c>
    </row>
    <row r="512" spans="1:8" ht="25.5" x14ac:dyDescent="0.2">
      <c r="A512" s="87" t="s">
        <v>0</v>
      </c>
      <c r="B512" s="88">
        <v>14</v>
      </c>
      <c r="C512" s="89">
        <v>1</v>
      </c>
      <c r="D512" s="185" t="s">
        <v>243</v>
      </c>
      <c r="E512" s="184" t="s">
        <v>146</v>
      </c>
      <c r="F512" s="90">
        <v>28519.5</v>
      </c>
      <c r="G512" s="91">
        <v>24145</v>
      </c>
      <c r="H512" s="90">
        <v>26927</v>
      </c>
    </row>
    <row r="513" spans="1:8" x14ac:dyDescent="0.2">
      <c r="A513" s="92" t="s">
        <v>116</v>
      </c>
      <c r="B513" s="93">
        <v>14</v>
      </c>
      <c r="C513" s="94">
        <v>1</v>
      </c>
      <c r="D513" s="95" t="s">
        <v>243</v>
      </c>
      <c r="E513" s="96">
        <v>500</v>
      </c>
      <c r="F513" s="97">
        <v>28519.5</v>
      </c>
      <c r="G513" s="98">
        <v>24145</v>
      </c>
      <c r="H513" s="97">
        <v>26927</v>
      </c>
    </row>
    <row r="514" spans="1:8" x14ac:dyDescent="0.2">
      <c r="A514" s="92" t="s">
        <v>109</v>
      </c>
      <c r="B514" s="93">
        <v>14</v>
      </c>
      <c r="C514" s="94">
        <v>1</v>
      </c>
      <c r="D514" s="95" t="s">
        <v>243</v>
      </c>
      <c r="E514" s="96">
        <v>510</v>
      </c>
      <c r="F514" s="97">
        <v>28519.5</v>
      </c>
      <c r="G514" s="98">
        <v>24145</v>
      </c>
      <c r="H514" s="97">
        <v>26927</v>
      </c>
    </row>
    <row r="515" spans="1:8" ht="25.5" x14ac:dyDescent="0.2">
      <c r="A515" s="87" t="s">
        <v>138</v>
      </c>
      <c r="B515" s="88">
        <v>14</v>
      </c>
      <c r="C515" s="89">
        <v>3</v>
      </c>
      <c r="D515" s="185" t="s">
        <v>146</v>
      </c>
      <c r="E515" s="184" t="s">
        <v>146</v>
      </c>
      <c r="F515" s="90">
        <v>50221.9</v>
      </c>
      <c r="G515" s="91">
        <v>0</v>
      </c>
      <c r="H515" s="90">
        <v>0</v>
      </c>
    </row>
    <row r="516" spans="1:8" x14ac:dyDescent="0.2">
      <c r="A516" s="87" t="s">
        <v>57</v>
      </c>
      <c r="B516" s="88">
        <v>14</v>
      </c>
      <c r="C516" s="89">
        <v>3</v>
      </c>
      <c r="D516" s="185" t="s">
        <v>147</v>
      </c>
      <c r="E516" s="184" t="s">
        <v>146</v>
      </c>
      <c r="F516" s="90">
        <v>50221.9</v>
      </c>
      <c r="G516" s="91">
        <v>0</v>
      </c>
      <c r="H516" s="90">
        <v>0</v>
      </c>
    </row>
    <row r="517" spans="1:8" ht="102" x14ac:dyDescent="0.2">
      <c r="A517" s="87" t="s">
        <v>125</v>
      </c>
      <c r="B517" s="88">
        <v>14</v>
      </c>
      <c r="C517" s="89">
        <v>3</v>
      </c>
      <c r="D517" s="185" t="s">
        <v>165</v>
      </c>
      <c r="E517" s="184" t="s">
        <v>146</v>
      </c>
      <c r="F517" s="90">
        <v>50221.9</v>
      </c>
      <c r="G517" s="91">
        <v>0</v>
      </c>
      <c r="H517" s="90">
        <v>0</v>
      </c>
    </row>
    <row r="518" spans="1:8" x14ac:dyDescent="0.2">
      <c r="A518" s="92" t="s">
        <v>116</v>
      </c>
      <c r="B518" s="93">
        <v>14</v>
      </c>
      <c r="C518" s="94">
        <v>3</v>
      </c>
      <c r="D518" s="95" t="s">
        <v>165</v>
      </c>
      <c r="E518" s="96">
        <v>500</v>
      </c>
      <c r="F518" s="97">
        <v>50221.9</v>
      </c>
      <c r="G518" s="98">
        <v>0</v>
      </c>
      <c r="H518" s="97">
        <v>0</v>
      </c>
    </row>
    <row r="519" spans="1:8" x14ac:dyDescent="0.2">
      <c r="A519" s="92" t="s">
        <v>312</v>
      </c>
      <c r="B519" s="93">
        <v>14</v>
      </c>
      <c r="C519" s="94">
        <v>3</v>
      </c>
      <c r="D519" s="95" t="s">
        <v>165</v>
      </c>
      <c r="E519" s="96">
        <v>540</v>
      </c>
      <c r="F519" s="97">
        <v>50221.9</v>
      </c>
      <c r="G519" s="98">
        <v>0</v>
      </c>
      <c r="H519" s="97">
        <v>0</v>
      </c>
    </row>
    <row r="520" spans="1:8" x14ac:dyDescent="0.2">
      <c r="A520" s="87" t="s">
        <v>361</v>
      </c>
      <c r="B520" s="88">
        <v>99</v>
      </c>
      <c r="C520" s="89">
        <v>0</v>
      </c>
      <c r="D520" s="185" t="s">
        <v>146</v>
      </c>
      <c r="E520" s="184" t="s">
        <v>146</v>
      </c>
      <c r="F520" s="90">
        <v>0</v>
      </c>
      <c r="G520" s="91">
        <v>2736.6</v>
      </c>
      <c r="H520" s="90">
        <v>6239.5</v>
      </c>
    </row>
    <row r="521" spans="1:8" x14ac:dyDescent="0.2">
      <c r="A521" s="87" t="s">
        <v>54</v>
      </c>
      <c r="B521" s="88">
        <v>99</v>
      </c>
      <c r="C521" s="89">
        <v>99</v>
      </c>
      <c r="D521" s="185" t="s">
        <v>146</v>
      </c>
      <c r="E521" s="184" t="s">
        <v>146</v>
      </c>
      <c r="F521" s="90">
        <v>0</v>
      </c>
      <c r="G521" s="91">
        <v>2736.6</v>
      </c>
      <c r="H521" s="90">
        <v>6239.5</v>
      </c>
    </row>
    <row r="522" spans="1:8" x14ac:dyDescent="0.2">
      <c r="A522" s="87" t="s">
        <v>57</v>
      </c>
      <c r="B522" s="88">
        <v>99</v>
      </c>
      <c r="C522" s="89">
        <v>99</v>
      </c>
      <c r="D522" s="185" t="s">
        <v>147</v>
      </c>
      <c r="E522" s="184" t="s">
        <v>146</v>
      </c>
      <c r="F522" s="90">
        <v>0</v>
      </c>
      <c r="G522" s="91">
        <v>2736.6</v>
      </c>
      <c r="H522" s="90">
        <v>6239.5</v>
      </c>
    </row>
    <row r="523" spans="1:8" x14ac:dyDescent="0.2">
      <c r="A523" s="87" t="s">
        <v>54</v>
      </c>
      <c r="B523" s="88">
        <v>99</v>
      </c>
      <c r="C523" s="89">
        <v>99</v>
      </c>
      <c r="D523" s="185" t="s">
        <v>244</v>
      </c>
      <c r="E523" s="184" t="s">
        <v>146</v>
      </c>
      <c r="F523" s="90">
        <v>0</v>
      </c>
      <c r="G523" s="91">
        <v>2736.6</v>
      </c>
      <c r="H523" s="90">
        <v>6239.5</v>
      </c>
    </row>
    <row r="524" spans="1:8" x14ac:dyDescent="0.2">
      <c r="A524" s="87" t="s">
        <v>54</v>
      </c>
      <c r="B524" s="88">
        <v>99</v>
      </c>
      <c r="C524" s="89">
        <v>99</v>
      </c>
      <c r="D524" s="185" t="s">
        <v>245</v>
      </c>
      <c r="E524" s="184" t="s">
        <v>146</v>
      </c>
      <c r="F524" s="90">
        <v>0</v>
      </c>
      <c r="G524" s="91">
        <v>2736.6</v>
      </c>
      <c r="H524" s="90">
        <v>6239.5</v>
      </c>
    </row>
    <row r="525" spans="1:8" x14ac:dyDescent="0.2">
      <c r="A525" s="92" t="s">
        <v>54</v>
      </c>
      <c r="B525" s="93">
        <v>99</v>
      </c>
      <c r="C525" s="94">
        <v>99</v>
      </c>
      <c r="D525" s="95" t="s">
        <v>245</v>
      </c>
      <c r="E525" s="96">
        <v>900</v>
      </c>
      <c r="F525" s="97">
        <v>0</v>
      </c>
      <c r="G525" s="98">
        <v>2736.6</v>
      </c>
      <c r="H525" s="97">
        <v>6239.5</v>
      </c>
    </row>
    <row r="526" spans="1:8" x14ac:dyDescent="0.2">
      <c r="A526" s="92" t="s">
        <v>54</v>
      </c>
      <c r="B526" s="93">
        <v>99</v>
      </c>
      <c r="C526" s="94">
        <v>99</v>
      </c>
      <c r="D526" s="95" t="s">
        <v>245</v>
      </c>
      <c r="E526" s="96">
        <v>990</v>
      </c>
      <c r="F526" s="97">
        <v>0</v>
      </c>
      <c r="G526" s="98">
        <v>2736.6</v>
      </c>
      <c r="H526" s="97">
        <v>6239.5</v>
      </c>
    </row>
    <row r="527" spans="1:8" x14ac:dyDescent="0.2">
      <c r="A527" s="99" t="s">
        <v>151</v>
      </c>
      <c r="B527" s="100"/>
      <c r="C527" s="100"/>
      <c r="D527" s="100"/>
      <c r="E527" s="101"/>
      <c r="F527" s="90">
        <v>950070.6</v>
      </c>
      <c r="G527" s="90">
        <v>517203.1</v>
      </c>
      <c r="H527" s="90">
        <v>604347.9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3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3.710937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65" customHeight="1" x14ac:dyDescent="0.25">
      <c r="F1" s="214" t="s">
        <v>315</v>
      </c>
      <c r="G1" s="214"/>
      <c r="H1" s="214"/>
    </row>
    <row r="2" spans="1:8" x14ac:dyDescent="0.3">
      <c r="A2" s="11"/>
      <c r="B2" s="12"/>
      <c r="C2" s="12"/>
      <c r="D2" s="12"/>
      <c r="E2" s="37"/>
    </row>
    <row r="3" spans="1:8" ht="44.25" customHeight="1" x14ac:dyDescent="0.25">
      <c r="A3" s="1"/>
      <c r="B3" s="2"/>
      <c r="C3" s="2"/>
      <c r="D3" s="2"/>
      <c r="F3" s="212" t="s">
        <v>384</v>
      </c>
      <c r="G3" s="212"/>
      <c r="H3" s="212"/>
    </row>
    <row r="4" spans="1:8" ht="54" customHeight="1" x14ac:dyDescent="0.25">
      <c r="A4" s="215" t="s">
        <v>261</v>
      </c>
      <c r="B4" s="215"/>
      <c r="C4" s="215"/>
      <c r="D4" s="215"/>
      <c r="E4" s="215"/>
      <c r="F4" s="215"/>
      <c r="G4" s="215"/>
      <c r="H4" s="215"/>
    </row>
    <row r="5" spans="1:8" x14ac:dyDescent="0.3">
      <c r="A5" s="10"/>
      <c r="B5" s="10"/>
      <c r="C5" s="10"/>
      <c r="D5" s="10"/>
      <c r="E5" s="10"/>
    </row>
    <row r="6" spans="1:8" x14ac:dyDescent="0.3">
      <c r="A6" s="5"/>
      <c r="B6" s="5"/>
      <c r="C6" s="5"/>
      <c r="D6" s="5"/>
      <c r="E6" s="5"/>
      <c r="F6" s="82"/>
      <c r="G6" s="82"/>
      <c r="H6" s="82"/>
    </row>
    <row r="7" spans="1:8" ht="15.75" thickBot="1" x14ac:dyDescent="0.3">
      <c r="A7" s="79"/>
      <c r="B7" s="80"/>
      <c r="C7" s="81"/>
      <c r="D7" s="80"/>
      <c r="E7" s="80"/>
      <c r="F7" s="82"/>
      <c r="G7" s="82"/>
      <c r="H7" s="144" t="s">
        <v>124</v>
      </c>
    </row>
    <row r="8" spans="1:8" ht="15.75" thickBot="1" x14ac:dyDescent="0.3">
      <c r="A8" s="58" t="s">
        <v>52</v>
      </c>
      <c r="B8" s="58" t="s">
        <v>49</v>
      </c>
      <c r="C8" s="59" t="s">
        <v>51</v>
      </c>
      <c r="D8" s="58" t="s">
        <v>50</v>
      </c>
      <c r="E8" s="58" t="s">
        <v>48</v>
      </c>
      <c r="F8" s="60">
        <v>2021</v>
      </c>
      <c r="G8" s="145">
        <v>2022</v>
      </c>
      <c r="H8" s="146">
        <v>2023</v>
      </c>
    </row>
    <row r="9" spans="1:8" x14ac:dyDescent="0.3">
      <c r="A9" s="76">
        <v>1</v>
      </c>
      <c r="B9" s="78">
        <v>2</v>
      </c>
      <c r="C9" s="77">
        <v>3</v>
      </c>
      <c r="D9" s="78">
        <v>4</v>
      </c>
      <c r="E9" s="78">
        <v>5</v>
      </c>
      <c r="F9" s="77">
        <v>6</v>
      </c>
      <c r="G9" s="73">
        <v>7</v>
      </c>
      <c r="H9" s="74">
        <v>8</v>
      </c>
    </row>
    <row r="10" spans="1:8" ht="51" x14ac:dyDescent="0.25">
      <c r="A10" s="87" t="s">
        <v>273</v>
      </c>
      <c r="B10" s="186" t="s">
        <v>295</v>
      </c>
      <c r="C10" s="186" t="s">
        <v>146</v>
      </c>
      <c r="D10" s="88">
        <v>0</v>
      </c>
      <c r="E10" s="88">
        <v>0</v>
      </c>
      <c r="F10" s="90">
        <v>1584.7</v>
      </c>
      <c r="G10" s="102">
        <v>0</v>
      </c>
      <c r="H10" s="90">
        <v>0</v>
      </c>
    </row>
    <row r="11" spans="1:8" ht="38.25" x14ac:dyDescent="0.25">
      <c r="A11" s="87" t="s">
        <v>296</v>
      </c>
      <c r="B11" s="186" t="s">
        <v>297</v>
      </c>
      <c r="C11" s="186" t="s">
        <v>146</v>
      </c>
      <c r="D11" s="88">
        <v>0</v>
      </c>
      <c r="E11" s="88">
        <v>0</v>
      </c>
      <c r="F11" s="90">
        <v>920.8</v>
      </c>
      <c r="G11" s="102">
        <v>0</v>
      </c>
      <c r="H11" s="90">
        <v>0</v>
      </c>
    </row>
    <row r="12" spans="1:8" ht="25.5" x14ac:dyDescent="0.25">
      <c r="A12" s="87" t="s">
        <v>298</v>
      </c>
      <c r="B12" s="186" t="s">
        <v>299</v>
      </c>
      <c r="C12" s="186" t="s">
        <v>146</v>
      </c>
      <c r="D12" s="88">
        <v>0</v>
      </c>
      <c r="E12" s="88">
        <v>0</v>
      </c>
      <c r="F12" s="90">
        <v>650.5</v>
      </c>
      <c r="G12" s="102">
        <v>0</v>
      </c>
      <c r="H12" s="90">
        <v>0</v>
      </c>
    </row>
    <row r="13" spans="1:8" ht="102" x14ac:dyDescent="0.25">
      <c r="A13" s="92" t="s">
        <v>113</v>
      </c>
      <c r="B13" s="95" t="s">
        <v>299</v>
      </c>
      <c r="C13" s="95">
        <v>100</v>
      </c>
      <c r="D13" s="93">
        <v>0</v>
      </c>
      <c r="E13" s="93">
        <v>0</v>
      </c>
      <c r="F13" s="97">
        <v>140.4</v>
      </c>
      <c r="G13" s="103">
        <v>0</v>
      </c>
      <c r="H13" s="97">
        <v>0</v>
      </c>
    </row>
    <row r="14" spans="1:8" ht="25.5" x14ac:dyDescent="0.25">
      <c r="A14" s="92" t="s">
        <v>100</v>
      </c>
      <c r="B14" s="95" t="s">
        <v>299</v>
      </c>
      <c r="C14" s="95" t="s">
        <v>248</v>
      </c>
      <c r="D14" s="93">
        <v>10</v>
      </c>
      <c r="E14" s="93">
        <v>6</v>
      </c>
      <c r="F14" s="97">
        <v>140.4</v>
      </c>
      <c r="G14" s="103">
        <v>0</v>
      </c>
      <c r="H14" s="97">
        <v>0</v>
      </c>
    </row>
    <row r="15" spans="1:8" ht="38.25" x14ac:dyDescent="0.25">
      <c r="A15" s="92" t="s">
        <v>114</v>
      </c>
      <c r="B15" s="95" t="s">
        <v>299</v>
      </c>
      <c r="C15" s="95">
        <v>200</v>
      </c>
      <c r="D15" s="93">
        <v>0</v>
      </c>
      <c r="E15" s="93">
        <v>0</v>
      </c>
      <c r="F15" s="97">
        <v>294.60000000000002</v>
      </c>
      <c r="G15" s="103">
        <v>0</v>
      </c>
      <c r="H15" s="97">
        <v>0</v>
      </c>
    </row>
    <row r="16" spans="1:8" ht="51" x14ac:dyDescent="0.25">
      <c r="A16" s="92" t="s">
        <v>98</v>
      </c>
      <c r="B16" s="95" t="s">
        <v>299</v>
      </c>
      <c r="C16" s="95" t="s">
        <v>246</v>
      </c>
      <c r="D16" s="93">
        <v>10</v>
      </c>
      <c r="E16" s="93">
        <v>6</v>
      </c>
      <c r="F16" s="97">
        <v>294.60000000000002</v>
      </c>
      <c r="G16" s="103">
        <v>0</v>
      </c>
      <c r="H16" s="97">
        <v>0</v>
      </c>
    </row>
    <row r="17" spans="1:8" ht="25.5" x14ac:dyDescent="0.25">
      <c r="A17" s="92" t="s">
        <v>119</v>
      </c>
      <c r="B17" s="95" t="s">
        <v>299</v>
      </c>
      <c r="C17" s="95">
        <v>300</v>
      </c>
      <c r="D17" s="93">
        <v>0</v>
      </c>
      <c r="E17" s="93">
        <v>0</v>
      </c>
      <c r="F17" s="97">
        <v>20.5</v>
      </c>
      <c r="G17" s="103">
        <v>0</v>
      </c>
      <c r="H17" s="97">
        <v>0</v>
      </c>
    </row>
    <row r="18" spans="1:8" ht="38.25" x14ac:dyDescent="0.25">
      <c r="A18" s="92" t="s">
        <v>108</v>
      </c>
      <c r="B18" s="95" t="s">
        <v>299</v>
      </c>
      <c r="C18" s="95" t="s">
        <v>257</v>
      </c>
      <c r="D18" s="93">
        <v>10</v>
      </c>
      <c r="E18" s="93">
        <v>6</v>
      </c>
      <c r="F18" s="97">
        <v>20.5</v>
      </c>
      <c r="G18" s="103">
        <v>0</v>
      </c>
      <c r="H18" s="97">
        <v>0</v>
      </c>
    </row>
    <row r="19" spans="1:8" ht="51" x14ac:dyDescent="0.25">
      <c r="A19" s="92" t="s">
        <v>118</v>
      </c>
      <c r="B19" s="95" t="s">
        <v>299</v>
      </c>
      <c r="C19" s="95">
        <v>600</v>
      </c>
      <c r="D19" s="93">
        <v>0</v>
      </c>
      <c r="E19" s="93">
        <v>0</v>
      </c>
      <c r="F19" s="97">
        <v>195</v>
      </c>
      <c r="G19" s="103">
        <v>0</v>
      </c>
      <c r="H19" s="97">
        <v>0</v>
      </c>
    </row>
    <row r="20" spans="1:8" ht="25.5" x14ac:dyDescent="0.25">
      <c r="A20" s="92" t="s">
        <v>106</v>
      </c>
      <c r="B20" s="95" t="s">
        <v>299</v>
      </c>
      <c r="C20" s="95" t="s">
        <v>252</v>
      </c>
      <c r="D20" s="93">
        <v>10</v>
      </c>
      <c r="E20" s="93">
        <v>6</v>
      </c>
      <c r="F20" s="97">
        <v>195</v>
      </c>
      <c r="G20" s="103">
        <v>0</v>
      </c>
      <c r="H20" s="97">
        <v>0</v>
      </c>
    </row>
    <row r="21" spans="1:8" ht="25.5" x14ac:dyDescent="0.25">
      <c r="A21" s="87" t="s">
        <v>300</v>
      </c>
      <c r="B21" s="186" t="s">
        <v>301</v>
      </c>
      <c r="C21" s="186" t="s">
        <v>146</v>
      </c>
      <c r="D21" s="88">
        <v>0</v>
      </c>
      <c r="E21" s="88">
        <v>0</v>
      </c>
      <c r="F21" s="90">
        <v>270.3</v>
      </c>
      <c r="G21" s="102">
        <v>0</v>
      </c>
      <c r="H21" s="90">
        <v>0</v>
      </c>
    </row>
    <row r="22" spans="1:8" ht="38.25" x14ac:dyDescent="0.25">
      <c r="A22" s="92" t="s">
        <v>114</v>
      </c>
      <c r="B22" s="95" t="s">
        <v>301</v>
      </c>
      <c r="C22" s="95">
        <v>200</v>
      </c>
      <c r="D22" s="93">
        <v>0</v>
      </c>
      <c r="E22" s="93">
        <v>0</v>
      </c>
      <c r="F22" s="97">
        <v>7.3</v>
      </c>
      <c r="G22" s="103">
        <v>0</v>
      </c>
      <c r="H22" s="97">
        <v>0</v>
      </c>
    </row>
    <row r="23" spans="1:8" ht="51" x14ac:dyDescent="0.25">
      <c r="A23" s="92" t="s">
        <v>98</v>
      </c>
      <c r="B23" s="95" t="s">
        <v>301</v>
      </c>
      <c r="C23" s="95" t="s">
        <v>246</v>
      </c>
      <c r="D23" s="93">
        <v>10</v>
      </c>
      <c r="E23" s="93">
        <v>6</v>
      </c>
      <c r="F23" s="97">
        <v>7.3</v>
      </c>
      <c r="G23" s="103">
        <v>0</v>
      </c>
      <c r="H23" s="97">
        <v>0</v>
      </c>
    </row>
    <row r="24" spans="1:8" ht="25.5" x14ac:dyDescent="0.25">
      <c r="A24" s="92" t="s">
        <v>119</v>
      </c>
      <c r="B24" s="95" t="s">
        <v>301</v>
      </c>
      <c r="C24" s="95">
        <v>300</v>
      </c>
      <c r="D24" s="93">
        <v>0</v>
      </c>
      <c r="E24" s="93">
        <v>0</v>
      </c>
      <c r="F24" s="97">
        <v>223</v>
      </c>
      <c r="G24" s="103">
        <v>0</v>
      </c>
      <c r="H24" s="97">
        <v>0</v>
      </c>
    </row>
    <row r="25" spans="1:8" ht="38.25" x14ac:dyDescent="0.25">
      <c r="A25" s="92" t="s">
        <v>108</v>
      </c>
      <c r="B25" s="95" t="s">
        <v>301</v>
      </c>
      <c r="C25" s="95" t="s">
        <v>257</v>
      </c>
      <c r="D25" s="93">
        <v>10</v>
      </c>
      <c r="E25" s="93">
        <v>6</v>
      </c>
      <c r="F25" s="97">
        <v>223</v>
      </c>
      <c r="G25" s="103">
        <v>0</v>
      </c>
      <c r="H25" s="97">
        <v>0</v>
      </c>
    </row>
    <row r="26" spans="1:8" x14ac:dyDescent="0.25">
      <c r="A26" s="92" t="s">
        <v>116</v>
      </c>
      <c r="B26" s="95" t="s">
        <v>301</v>
      </c>
      <c r="C26" s="95">
        <v>500</v>
      </c>
      <c r="D26" s="93">
        <v>0</v>
      </c>
      <c r="E26" s="93">
        <v>0</v>
      </c>
      <c r="F26" s="97">
        <v>40</v>
      </c>
      <c r="G26" s="103">
        <v>0</v>
      </c>
      <c r="H26" s="97">
        <v>0</v>
      </c>
    </row>
    <row r="27" spans="1:8" x14ac:dyDescent="0.25">
      <c r="A27" s="92" t="s">
        <v>312</v>
      </c>
      <c r="B27" s="95" t="s">
        <v>301</v>
      </c>
      <c r="C27" s="95" t="s">
        <v>313</v>
      </c>
      <c r="D27" s="93">
        <v>10</v>
      </c>
      <c r="E27" s="93">
        <v>6</v>
      </c>
      <c r="F27" s="97">
        <v>40</v>
      </c>
      <c r="G27" s="103">
        <v>0</v>
      </c>
      <c r="H27" s="97">
        <v>0</v>
      </c>
    </row>
    <row r="28" spans="1:8" ht="51" x14ac:dyDescent="0.25">
      <c r="A28" s="87" t="s">
        <v>302</v>
      </c>
      <c r="B28" s="186" t="s">
        <v>303</v>
      </c>
      <c r="C28" s="186" t="s">
        <v>146</v>
      </c>
      <c r="D28" s="88">
        <v>0</v>
      </c>
      <c r="E28" s="88">
        <v>0</v>
      </c>
      <c r="F28" s="90">
        <v>80.8</v>
      </c>
      <c r="G28" s="102">
        <v>0</v>
      </c>
      <c r="H28" s="90">
        <v>0</v>
      </c>
    </row>
    <row r="29" spans="1:8" ht="25.5" x14ac:dyDescent="0.25">
      <c r="A29" s="87" t="s">
        <v>304</v>
      </c>
      <c r="B29" s="186" t="s">
        <v>305</v>
      </c>
      <c r="C29" s="186" t="s">
        <v>146</v>
      </c>
      <c r="D29" s="88">
        <v>0</v>
      </c>
      <c r="E29" s="88">
        <v>0</v>
      </c>
      <c r="F29" s="90">
        <v>80.8</v>
      </c>
      <c r="G29" s="102">
        <v>0</v>
      </c>
      <c r="H29" s="90">
        <v>0</v>
      </c>
    </row>
    <row r="30" spans="1:8" ht="38.25" x14ac:dyDescent="0.25">
      <c r="A30" s="92" t="s">
        <v>114</v>
      </c>
      <c r="B30" s="95" t="s">
        <v>305</v>
      </c>
      <c r="C30" s="95">
        <v>200</v>
      </c>
      <c r="D30" s="93">
        <v>0</v>
      </c>
      <c r="E30" s="93">
        <v>0</v>
      </c>
      <c r="F30" s="97">
        <v>80.8</v>
      </c>
      <c r="G30" s="103">
        <v>0</v>
      </c>
      <c r="H30" s="97">
        <v>0</v>
      </c>
    </row>
    <row r="31" spans="1:8" ht="51" x14ac:dyDescent="0.25">
      <c r="A31" s="92" t="s">
        <v>98</v>
      </c>
      <c r="B31" s="95" t="s">
        <v>305</v>
      </c>
      <c r="C31" s="95" t="s">
        <v>246</v>
      </c>
      <c r="D31" s="93">
        <v>10</v>
      </c>
      <c r="E31" s="93">
        <v>6</v>
      </c>
      <c r="F31" s="97">
        <v>80.8</v>
      </c>
      <c r="G31" s="103">
        <v>0</v>
      </c>
      <c r="H31" s="97">
        <v>0</v>
      </c>
    </row>
    <row r="32" spans="1:8" ht="51" x14ac:dyDescent="0.25">
      <c r="A32" s="87" t="s">
        <v>306</v>
      </c>
      <c r="B32" s="186" t="s">
        <v>307</v>
      </c>
      <c r="C32" s="186" t="s">
        <v>146</v>
      </c>
      <c r="D32" s="88">
        <v>0</v>
      </c>
      <c r="E32" s="88">
        <v>0</v>
      </c>
      <c r="F32" s="90">
        <v>583.20000000000005</v>
      </c>
      <c r="G32" s="102">
        <v>0</v>
      </c>
      <c r="H32" s="90">
        <v>0</v>
      </c>
    </row>
    <row r="33" spans="1:8" ht="38.25" x14ac:dyDescent="0.25">
      <c r="A33" s="87" t="s">
        <v>308</v>
      </c>
      <c r="B33" s="186" t="s">
        <v>309</v>
      </c>
      <c r="C33" s="186" t="s">
        <v>146</v>
      </c>
      <c r="D33" s="88">
        <v>0</v>
      </c>
      <c r="E33" s="88">
        <v>0</v>
      </c>
      <c r="F33" s="90">
        <v>583.20000000000005</v>
      </c>
      <c r="G33" s="102">
        <v>0</v>
      </c>
      <c r="H33" s="90">
        <v>0</v>
      </c>
    </row>
    <row r="34" spans="1:8" ht="38.25" x14ac:dyDescent="0.25">
      <c r="A34" s="92" t="s">
        <v>114</v>
      </c>
      <c r="B34" s="95" t="s">
        <v>309</v>
      </c>
      <c r="C34" s="95">
        <v>200</v>
      </c>
      <c r="D34" s="93">
        <v>0</v>
      </c>
      <c r="E34" s="93">
        <v>0</v>
      </c>
      <c r="F34" s="97">
        <v>30.7</v>
      </c>
      <c r="G34" s="103">
        <v>0</v>
      </c>
      <c r="H34" s="97">
        <v>0</v>
      </c>
    </row>
    <row r="35" spans="1:8" ht="51" x14ac:dyDescent="0.25">
      <c r="A35" s="92" t="s">
        <v>98</v>
      </c>
      <c r="B35" s="95" t="s">
        <v>309</v>
      </c>
      <c r="C35" s="95" t="s">
        <v>246</v>
      </c>
      <c r="D35" s="93">
        <v>10</v>
      </c>
      <c r="E35" s="93">
        <v>6</v>
      </c>
      <c r="F35" s="97">
        <v>30.7</v>
      </c>
      <c r="G35" s="103">
        <v>0</v>
      </c>
      <c r="H35" s="97">
        <v>0</v>
      </c>
    </row>
    <row r="36" spans="1:8" ht="51" x14ac:dyDescent="0.25">
      <c r="A36" s="92" t="s">
        <v>118</v>
      </c>
      <c r="B36" s="95" t="s">
        <v>309</v>
      </c>
      <c r="C36" s="95">
        <v>600</v>
      </c>
      <c r="D36" s="93">
        <v>0</v>
      </c>
      <c r="E36" s="93">
        <v>0</v>
      </c>
      <c r="F36" s="97">
        <v>552.5</v>
      </c>
      <c r="G36" s="103">
        <v>0</v>
      </c>
      <c r="H36" s="97">
        <v>0</v>
      </c>
    </row>
    <row r="37" spans="1:8" ht="25.5" x14ac:dyDescent="0.25">
      <c r="A37" s="92" t="s">
        <v>106</v>
      </c>
      <c r="B37" s="95" t="s">
        <v>309</v>
      </c>
      <c r="C37" s="95" t="s">
        <v>252</v>
      </c>
      <c r="D37" s="93">
        <v>10</v>
      </c>
      <c r="E37" s="93">
        <v>6</v>
      </c>
      <c r="F37" s="97">
        <v>552.5</v>
      </c>
      <c r="G37" s="103">
        <v>0</v>
      </c>
      <c r="H37" s="97">
        <v>0</v>
      </c>
    </row>
    <row r="38" spans="1:8" ht="76.5" x14ac:dyDescent="0.25">
      <c r="A38" s="87" t="s">
        <v>121</v>
      </c>
      <c r="B38" s="186" t="s">
        <v>282</v>
      </c>
      <c r="C38" s="186" t="s">
        <v>146</v>
      </c>
      <c r="D38" s="88">
        <v>0</v>
      </c>
      <c r="E38" s="88">
        <v>0</v>
      </c>
      <c r="F38" s="90">
        <v>100</v>
      </c>
      <c r="G38" s="102">
        <v>0</v>
      </c>
      <c r="H38" s="90">
        <v>0</v>
      </c>
    </row>
    <row r="39" spans="1:8" ht="63.75" x14ac:dyDescent="0.25">
      <c r="A39" s="87" t="s">
        <v>283</v>
      </c>
      <c r="B39" s="186" t="s">
        <v>284</v>
      </c>
      <c r="C39" s="186" t="s">
        <v>146</v>
      </c>
      <c r="D39" s="88">
        <v>0</v>
      </c>
      <c r="E39" s="88">
        <v>0</v>
      </c>
      <c r="F39" s="90">
        <v>100</v>
      </c>
      <c r="G39" s="102">
        <v>0</v>
      </c>
      <c r="H39" s="90">
        <v>0</v>
      </c>
    </row>
    <row r="40" spans="1:8" ht="25.5" x14ac:dyDescent="0.25">
      <c r="A40" s="87" t="s">
        <v>285</v>
      </c>
      <c r="B40" s="186" t="s">
        <v>286</v>
      </c>
      <c r="C40" s="186" t="s">
        <v>146</v>
      </c>
      <c r="D40" s="88">
        <v>0</v>
      </c>
      <c r="E40" s="88">
        <v>0</v>
      </c>
      <c r="F40" s="90">
        <v>100</v>
      </c>
      <c r="G40" s="102">
        <v>0</v>
      </c>
      <c r="H40" s="90">
        <v>0</v>
      </c>
    </row>
    <row r="41" spans="1:8" x14ac:dyDescent="0.25">
      <c r="A41" s="92" t="s">
        <v>115</v>
      </c>
      <c r="B41" s="95" t="s">
        <v>286</v>
      </c>
      <c r="C41" s="95">
        <v>800</v>
      </c>
      <c r="D41" s="93">
        <v>0</v>
      </c>
      <c r="E41" s="93">
        <v>0</v>
      </c>
      <c r="F41" s="97">
        <v>100</v>
      </c>
      <c r="G41" s="103">
        <v>0</v>
      </c>
      <c r="H41" s="97">
        <v>0</v>
      </c>
    </row>
    <row r="42" spans="1:8" ht="76.5" x14ac:dyDescent="0.25">
      <c r="A42" s="92" t="s">
        <v>101</v>
      </c>
      <c r="B42" s="95" t="s">
        <v>286</v>
      </c>
      <c r="C42" s="95" t="s">
        <v>247</v>
      </c>
      <c r="D42" s="93">
        <v>4</v>
      </c>
      <c r="E42" s="93">
        <v>8</v>
      </c>
      <c r="F42" s="97">
        <v>100</v>
      </c>
      <c r="G42" s="103">
        <v>0</v>
      </c>
      <c r="H42" s="97">
        <v>0</v>
      </c>
    </row>
    <row r="43" spans="1:8" ht="76.5" x14ac:dyDescent="0.25">
      <c r="A43" s="87" t="s">
        <v>139</v>
      </c>
      <c r="B43" s="186" t="s">
        <v>275</v>
      </c>
      <c r="C43" s="186" t="s">
        <v>146</v>
      </c>
      <c r="D43" s="88">
        <v>0</v>
      </c>
      <c r="E43" s="88">
        <v>0</v>
      </c>
      <c r="F43" s="90">
        <v>30</v>
      </c>
      <c r="G43" s="102">
        <v>0</v>
      </c>
      <c r="H43" s="90">
        <v>0</v>
      </c>
    </row>
    <row r="44" spans="1:8" ht="89.25" x14ac:dyDescent="0.25">
      <c r="A44" s="87" t="s">
        <v>276</v>
      </c>
      <c r="B44" s="186" t="s">
        <v>277</v>
      </c>
      <c r="C44" s="186" t="s">
        <v>146</v>
      </c>
      <c r="D44" s="88">
        <v>0</v>
      </c>
      <c r="E44" s="88">
        <v>0</v>
      </c>
      <c r="F44" s="90">
        <v>30</v>
      </c>
      <c r="G44" s="102">
        <v>0</v>
      </c>
      <c r="H44" s="90">
        <v>0</v>
      </c>
    </row>
    <row r="45" spans="1:8" ht="38.25" x14ac:dyDescent="0.25">
      <c r="A45" s="87" t="s">
        <v>278</v>
      </c>
      <c r="B45" s="186" t="s">
        <v>279</v>
      </c>
      <c r="C45" s="186" t="s">
        <v>146</v>
      </c>
      <c r="D45" s="88">
        <v>0</v>
      </c>
      <c r="E45" s="88">
        <v>0</v>
      </c>
      <c r="F45" s="90">
        <v>30</v>
      </c>
      <c r="G45" s="102">
        <v>0</v>
      </c>
      <c r="H45" s="90">
        <v>0</v>
      </c>
    </row>
    <row r="46" spans="1:8" ht="38.25" x14ac:dyDescent="0.25">
      <c r="A46" s="92" t="s">
        <v>114</v>
      </c>
      <c r="B46" s="95" t="s">
        <v>279</v>
      </c>
      <c r="C46" s="95">
        <v>200</v>
      </c>
      <c r="D46" s="93">
        <v>0</v>
      </c>
      <c r="E46" s="93">
        <v>0</v>
      </c>
      <c r="F46" s="97">
        <v>30</v>
      </c>
      <c r="G46" s="103">
        <v>0</v>
      </c>
      <c r="H46" s="97">
        <v>0</v>
      </c>
    </row>
    <row r="47" spans="1:8" ht="51" x14ac:dyDescent="0.25">
      <c r="A47" s="92" t="s">
        <v>98</v>
      </c>
      <c r="B47" s="95" t="s">
        <v>279</v>
      </c>
      <c r="C47" s="95" t="s">
        <v>246</v>
      </c>
      <c r="D47" s="93">
        <v>1</v>
      </c>
      <c r="E47" s="93">
        <v>13</v>
      </c>
      <c r="F47" s="97">
        <v>30</v>
      </c>
      <c r="G47" s="103">
        <v>0</v>
      </c>
      <c r="H47" s="97">
        <v>0</v>
      </c>
    </row>
    <row r="48" spans="1:8" ht="25.5" x14ac:dyDescent="0.25">
      <c r="A48" s="87" t="s">
        <v>57</v>
      </c>
      <c r="B48" s="186" t="s">
        <v>147</v>
      </c>
      <c r="C48" s="186" t="s">
        <v>146</v>
      </c>
      <c r="D48" s="88">
        <v>0</v>
      </c>
      <c r="E48" s="88">
        <v>0</v>
      </c>
      <c r="F48" s="90">
        <v>948355.9</v>
      </c>
      <c r="G48" s="102">
        <v>517203.1</v>
      </c>
      <c r="H48" s="90">
        <v>604347.9</v>
      </c>
    </row>
    <row r="49" spans="1:8" ht="38.25" x14ac:dyDescent="0.25">
      <c r="A49" s="87" t="s">
        <v>42</v>
      </c>
      <c r="B49" s="186" t="s">
        <v>157</v>
      </c>
      <c r="C49" s="186" t="s">
        <v>146</v>
      </c>
      <c r="D49" s="88">
        <v>0</v>
      </c>
      <c r="E49" s="88">
        <v>0</v>
      </c>
      <c r="F49" s="90">
        <v>3068.5</v>
      </c>
      <c r="G49" s="102">
        <v>11464.7</v>
      </c>
      <c r="H49" s="90">
        <v>11555.9</v>
      </c>
    </row>
    <row r="50" spans="1:8" ht="102" x14ac:dyDescent="0.25">
      <c r="A50" s="92" t="s">
        <v>113</v>
      </c>
      <c r="B50" s="95" t="s">
        <v>157</v>
      </c>
      <c r="C50" s="95">
        <v>100</v>
      </c>
      <c r="D50" s="93">
        <v>0</v>
      </c>
      <c r="E50" s="93">
        <v>0</v>
      </c>
      <c r="F50" s="97">
        <v>3068.5</v>
      </c>
      <c r="G50" s="103">
        <v>11464.7</v>
      </c>
      <c r="H50" s="97">
        <v>11555.9</v>
      </c>
    </row>
    <row r="51" spans="1:8" ht="38.25" x14ac:dyDescent="0.25">
      <c r="A51" s="92" t="s">
        <v>97</v>
      </c>
      <c r="B51" s="95" t="s">
        <v>157</v>
      </c>
      <c r="C51" s="95" t="s">
        <v>249</v>
      </c>
      <c r="D51" s="93">
        <v>1</v>
      </c>
      <c r="E51" s="93">
        <v>4</v>
      </c>
      <c r="F51" s="97">
        <v>3068.5</v>
      </c>
      <c r="G51" s="103">
        <v>11464.7</v>
      </c>
      <c r="H51" s="97">
        <v>11555.9</v>
      </c>
    </row>
    <row r="52" spans="1:8" ht="25.5" x14ac:dyDescent="0.25">
      <c r="A52" s="87" t="s">
        <v>31</v>
      </c>
      <c r="B52" s="186" t="s">
        <v>158</v>
      </c>
      <c r="C52" s="186" t="s">
        <v>146</v>
      </c>
      <c r="D52" s="88">
        <v>0</v>
      </c>
      <c r="E52" s="88">
        <v>0</v>
      </c>
      <c r="F52" s="90">
        <v>5301.3</v>
      </c>
      <c r="G52" s="102">
        <v>3885.3</v>
      </c>
      <c r="H52" s="90">
        <v>3764.2</v>
      </c>
    </row>
    <row r="53" spans="1:8" ht="38.25" x14ac:dyDescent="0.25">
      <c r="A53" s="92" t="s">
        <v>114</v>
      </c>
      <c r="B53" s="95" t="s">
        <v>158</v>
      </c>
      <c r="C53" s="95">
        <v>200</v>
      </c>
      <c r="D53" s="93">
        <v>0</v>
      </c>
      <c r="E53" s="93">
        <v>0</v>
      </c>
      <c r="F53" s="97">
        <v>5145.7</v>
      </c>
      <c r="G53" s="103">
        <v>3729.7</v>
      </c>
      <c r="H53" s="97">
        <v>3608.6</v>
      </c>
    </row>
    <row r="54" spans="1:8" ht="51" x14ac:dyDescent="0.25">
      <c r="A54" s="92" t="s">
        <v>98</v>
      </c>
      <c r="B54" s="95" t="s">
        <v>158</v>
      </c>
      <c r="C54" s="95" t="s">
        <v>246</v>
      </c>
      <c r="D54" s="93">
        <v>1</v>
      </c>
      <c r="E54" s="93">
        <v>4</v>
      </c>
      <c r="F54" s="97">
        <v>5145.7</v>
      </c>
      <c r="G54" s="103">
        <v>3729.7</v>
      </c>
      <c r="H54" s="97">
        <v>3608.6</v>
      </c>
    </row>
    <row r="55" spans="1:8" x14ac:dyDescent="0.25">
      <c r="A55" s="92" t="s">
        <v>115</v>
      </c>
      <c r="B55" s="95" t="s">
        <v>158</v>
      </c>
      <c r="C55" s="95">
        <v>800</v>
      </c>
      <c r="D55" s="93">
        <v>0</v>
      </c>
      <c r="E55" s="93">
        <v>0</v>
      </c>
      <c r="F55" s="97">
        <v>155.6</v>
      </c>
      <c r="G55" s="103">
        <v>155.6</v>
      </c>
      <c r="H55" s="97">
        <v>155.6</v>
      </c>
    </row>
    <row r="56" spans="1:8" ht="25.5" x14ac:dyDescent="0.25">
      <c r="A56" s="92" t="s">
        <v>99</v>
      </c>
      <c r="B56" s="95" t="s">
        <v>158</v>
      </c>
      <c r="C56" s="95" t="s">
        <v>250</v>
      </c>
      <c r="D56" s="93">
        <v>1</v>
      </c>
      <c r="E56" s="93">
        <v>4</v>
      </c>
      <c r="F56" s="97">
        <v>155.6</v>
      </c>
      <c r="G56" s="103">
        <v>155.6</v>
      </c>
      <c r="H56" s="97">
        <v>155.6</v>
      </c>
    </row>
    <row r="57" spans="1:8" x14ac:dyDescent="0.25">
      <c r="A57" s="87" t="s">
        <v>34</v>
      </c>
      <c r="B57" s="186" t="s">
        <v>168</v>
      </c>
      <c r="C57" s="186" t="s">
        <v>146</v>
      </c>
      <c r="D57" s="88">
        <v>0</v>
      </c>
      <c r="E57" s="88">
        <v>0</v>
      </c>
      <c r="F57" s="90">
        <v>39</v>
      </c>
      <c r="G57" s="102">
        <v>500</v>
      </c>
      <c r="H57" s="90">
        <v>0</v>
      </c>
    </row>
    <row r="58" spans="1:8" ht="38.25" x14ac:dyDescent="0.25">
      <c r="A58" s="92" t="s">
        <v>114</v>
      </c>
      <c r="B58" s="95" t="s">
        <v>168</v>
      </c>
      <c r="C58" s="95">
        <v>200</v>
      </c>
      <c r="D58" s="93">
        <v>0</v>
      </c>
      <c r="E58" s="93">
        <v>0</v>
      </c>
      <c r="F58" s="97">
        <v>39</v>
      </c>
      <c r="G58" s="103">
        <v>0</v>
      </c>
      <c r="H58" s="97">
        <v>0</v>
      </c>
    </row>
    <row r="59" spans="1:8" ht="51" x14ac:dyDescent="0.25">
      <c r="A59" s="92" t="s">
        <v>98</v>
      </c>
      <c r="B59" s="95" t="s">
        <v>168</v>
      </c>
      <c r="C59" s="95" t="s">
        <v>246</v>
      </c>
      <c r="D59" s="93">
        <v>7</v>
      </c>
      <c r="E59" s="93">
        <v>2</v>
      </c>
      <c r="F59" s="97">
        <v>39</v>
      </c>
      <c r="G59" s="103">
        <v>0</v>
      </c>
      <c r="H59" s="97">
        <v>0</v>
      </c>
    </row>
    <row r="60" spans="1:8" x14ac:dyDescent="0.25">
      <c r="A60" s="92" t="s">
        <v>115</v>
      </c>
      <c r="B60" s="95" t="s">
        <v>168</v>
      </c>
      <c r="C60" s="95">
        <v>800</v>
      </c>
      <c r="D60" s="93">
        <v>0</v>
      </c>
      <c r="E60" s="93">
        <v>0</v>
      </c>
      <c r="F60" s="97">
        <v>0</v>
      </c>
      <c r="G60" s="103">
        <v>500</v>
      </c>
      <c r="H60" s="97">
        <v>0</v>
      </c>
    </row>
    <row r="61" spans="1:8" x14ac:dyDescent="0.25">
      <c r="A61" s="92" t="s">
        <v>33</v>
      </c>
      <c r="B61" s="95" t="s">
        <v>168</v>
      </c>
      <c r="C61" s="95" t="s">
        <v>251</v>
      </c>
      <c r="D61" s="93">
        <v>1</v>
      </c>
      <c r="E61" s="93">
        <v>11</v>
      </c>
      <c r="F61" s="97">
        <v>0</v>
      </c>
      <c r="G61" s="103">
        <v>500</v>
      </c>
      <c r="H61" s="97">
        <v>0</v>
      </c>
    </row>
    <row r="62" spans="1:8" x14ac:dyDescent="0.25">
      <c r="A62" s="87" t="s">
        <v>169</v>
      </c>
      <c r="B62" s="186" t="s">
        <v>170</v>
      </c>
      <c r="C62" s="186" t="s">
        <v>146</v>
      </c>
      <c r="D62" s="88">
        <v>0</v>
      </c>
      <c r="E62" s="88">
        <v>0</v>
      </c>
      <c r="F62" s="90">
        <v>841.6</v>
      </c>
      <c r="G62" s="102">
        <v>0</v>
      </c>
      <c r="H62" s="90">
        <v>0</v>
      </c>
    </row>
    <row r="63" spans="1:8" ht="38.25" x14ac:dyDescent="0.25">
      <c r="A63" s="92" t="s">
        <v>114</v>
      </c>
      <c r="B63" s="95" t="s">
        <v>170</v>
      </c>
      <c r="C63" s="95">
        <v>200</v>
      </c>
      <c r="D63" s="93">
        <v>0</v>
      </c>
      <c r="E63" s="93">
        <v>0</v>
      </c>
      <c r="F63" s="97">
        <v>698.1</v>
      </c>
      <c r="G63" s="103">
        <v>0</v>
      </c>
      <c r="H63" s="97">
        <v>0</v>
      </c>
    </row>
    <row r="64" spans="1:8" ht="51" x14ac:dyDescent="0.25">
      <c r="A64" s="92" t="s">
        <v>98</v>
      </c>
      <c r="B64" s="95" t="s">
        <v>170</v>
      </c>
      <c r="C64" s="95" t="s">
        <v>246</v>
      </c>
      <c r="D64" s="93">
        <v>1</v>
      </c>
      <c r="E64" s="93">
        <v>13</v>
      </c>
      <c r="F64" s="97">
        <v>680.7</v>
      </c>
      <c r="G64" s="103">
        <v>0</v>
      </c>
      <c r="H64" s="97">
        <v>0</v>
      </c>
    </row>
    <row r="65" spans="1:8" ht="51" x14ac:dyDescent="0.25">
      <c r="A65" s="92" t="s">
        <v>98</v>
      </c>
      <c r="B65" s="95" t="s">
        <v>170</v>
      </c>
      <c r="C65" s="95" t="s">
        <v>246</v>
      </c>
      <c r="D65" s="93">
        <v>4</v>
      </c>
      <c r="E65" s="93">
        <v>5</v>
      </c>
      <c r="F65" s="97">
        <v>17.399999999999999</v>
      </c>
      <c r="G65" s="103">
        <v>0</v>
      </c>
      <c r="H65" s="97">
        <v>0</v>
      </c>
    </row>
    <row r="66" spans="1:8" ht="25.5" x14ac:dyDescent="0.25">
      <c r="A66" s="92" t="s">
        <v>119</v>
      </c>
      <c r="B66" s="95" t="s">
        <v>170</v>
      </c>
      <c r="C66" s="95">
        <v>300</v>
      </c>
      <c r="D66" s="93">
        <v>0</v>
      </c>
      <c r="E66" s="93">
        <v>0</v>
      </c>
      <c r="F66" s="97">
        <v>143.5</v>
      </c>
      <c r="G66" s="103">
        <v>0</v>
      </c>
      <c r="H66" s="97">
        <v>0</v>
      </c>
    </row>
    <row r="67" spans="1:8" x14ac:dyDescent="0.25">
      <c r="A67" s="92" t="s">
        <v>358</v>
      </c>
      <c r="B67" s="95" t="s">
        <v>170</v>
      </c>
      <c r="C67" s="95" t="s">
        <v>362</v>
      </c>
      <c r="D67" s="93">
        <v>4</v>
      </c>
      <c r="E67" s="93">
        <v>5</v>
      </c>
      <c r="F67" s="97">
        <v>143.5</v>
      </c>
      <c r="G67" s="103">
        <v>0</v>
      </c>
      <c r="H67" s="97">
        <v>0</v>
      </c>
    </row>
    <row r="68" spans="1:8" ht="25.5" x14ac:dyDescent="0.25">
      <c r="A68" s="87" t="s">
        <v>133</v>
      </c>
      <c r="B68" s="186" t="s">
        <v>217</v>
      </c>
      <c r="C68" s="186" t="s">
        <v>146</v>
      </c>
      <c r="D68" s="88">
        <v>0</v>
      </c>
      <c r="E68" s="88">
        <v>0</v>
      </c>
      <c r="F68" s="90">
        <v>225</v>
      </c>
      <c r="G68" s="102">
        <v>0</v>
      </c>
      <c r="H68" s="90">
        <v>0</v>
      </c>
    </row>
    <row r="69" spans="1:8" ht="51" x14ac:dyDescent="0.25">
      <c r="A69" s="92" t="s">
        <v>118</v>
      </c>
      <c r="B69" s="95" t="s">
        <v>217</v>
      </c>
      <c r="C69" s="95">
        <v>600</v>
      </c>
      <c r="D69" s="93">
        <v>0</v>
      </c>
      <c r="E69" s="93">
        <v>0</v>
      </c>
      <c r="F69" s="97">
        <v>225</v>
      </c>
      <c r="G69" s="103">
        <v>0</v>
      </c>
      <c r="H69" s="97">
        <v>0</v>
      </c>
    </row>
    <row r="70" spans="1:8" ht="25.5" x14ac:dyDescent="0.25">
      <c r="A70" s="92" t="s">
        <v>106</v>
      </c>
      <c r="B70" s="95" t="s">
        <v>217</v>
      </c>
      <c r="C70" s="95" t="s">
        <v>252</v>
      </c>
      <c r="D70" s="93">
        <v>7</v>
      </c>
      <c r="E70" s="93">
        <v>7</v>
      </c>
      <c r="F70" s="97">
        <v>225</v>
      </c>
      <c r="G70" s="103">
        <v>0</v>
      </c>
      <c r="H70" s="97">
        <v>0</v>
      </c>
    </row>
    <row r="71" spans="1:8" x14ac:dyDescent="0.25">
      <c r="A71" s="87" t="s">
        <v>183</v>
      </c>
      <c r="B71" s="186" t="s">
        <v>184</v>
      </c>
      <c r="C71" s="186" t="s">
        <v>146</v>
      </c>
      <c r="D71" s="88">
        <v>0</v>
      </c>
      <c r="E71" s="88">
        <v>0</v>
      </c>
      <c r="F71" s="90">
        <v>253.1</v>
      </c>
      <c r="G71" s="102">
        <v>0</v>
      </c>
      <c r="H71" s="90">
        <v>0</v>
      </c>
    </row>
    <row r="72" spans="1:8" ht="38.25" x14ac:dyDescent="0.25">
      <c r="A72" s="92" t="s">
        <v>114</v>
      </c>
      <c r="B72" s="95" t="s">
        <v>184</v>
      </c>
      <c r="C72" s="95">
        <v>200</v>
      </c>
      <c r="D72" s="93">
        <v>0</v>
      </c>
      <c r="E72" s="93">
        <v>0</v>
      </c>
      <c r="F72" s="97">
        <v>251.9</v>
      </c>
      <c r="G72" s="103">
        <v>0</v>
      </c>
      <c r="H72" s="97">
        <v>0</v>
      </c>
    </row>
    <row r="73" spans="1:8" ht="51" x14ac:dyDescent="0.25">
      <c r="A73" s="92" t="s">
        <v>98</v>
      </c>
      <c r="B73" s="95" t="s">
        <v>184</v>
      </c>
      <c r="C73" s="95" t="s">
        <v>246</v>
      </c>
      <c r="D73" s="93">
        <v>5</v>
      </c>
      <c r="E73" s="93">
        <v>1</v>
      </c>
      <c r="F73" s="97">
        <v>251.9</v>
      </c>
      <c r="G73" s="103">
        <v>0</v>
      </c>
      <c r="H73" s="97">
        <v>0</v>
      </c>
    </row>
    <row r="74" spans="1:8" x14ac:dyDescent="0.25">
      <c r="A74" s="92" t="s">
        <v>115</v>
      </c>
      <c r="B74" s="95" t="s">
        <v>184</v>
      </c>
      <c r="C74" s="95">
        <v>800</v>
      </c>
      <c r="D74" s="93">
        <v>0</v>
      </c>
      <c r="E74" s="93">
        <v>0</v>
      </c>
      <c r="F74" s="97">
        <v>1.2</v>
      </c>
      <c r="G74" s="103">
        <v>0</v>
      </c>
      <c r="H74" s="97">
        <v>0</v>
      </c>
    </row>
    <row r="75" spans="1:8" ht="25.5" x14ac:dyDescent="0.25">
      <c r="A75" s="92" t="s">
        <v>99</v>
      </c>
      <c r="B75" s="95" t="s">
        <v>184</v>
      </c>
      <c r="C75" s="95" t="s">
        <v>250</v>
      </c>
      <c r="D75" s="93">
        <v>5</v>
      </c>
      <c r="E75" s="93">
        <v>1</v>
      </c>
      <c r="F75" s="97">
        <v>1.2</v>
      </c>
      <c r="G75" s="103">
        <v>0</v>
      </c>
      <c r="H75" s="97">
        <v>0</v>
      </c>
    </row>
    <row r="76" spans="1:8" ht="25.5" x14ac:dyDescent="0.25">
      <c r="A76" s="87" t="s">
        <v>291</v>
      </c>
      <c r="B76" s="186" t="s">
        <v>292</v>
      </c>
      <c r="C76" s="186" t="s">
        <v>146</v>
      </c>
      <c r="D76" s="88">
        <v>0</v>
      </c>
      <c r="E76" s="88">
        <v>0</v>
      </c>
      <c r="F76" s="90">
        <v>2366.6</v>
      </c>
      <c r="G76" s="102">
        <v>0</v>
      </c>
      <c r="H76" s="90">
        <v>0</v>
      </c>
    </row>
    <row r="77" spans="1:8" ht="38.25" x14ac:dyDescent="0.25">
      <c r="A77" s="92" t="s">
        <v>114</v>
      </c>
      <c r="B77" s="95" t="s">
        <v>292</v>
      </c>
      <c r="C77" s="95">
        <v>200</v>
      </c>
      <c r="D77" s="93">
        <v>0</v>
      </c>
      <c r="E77" s="93">
        <v>0</v>
      </c>
      <c r="F77" s="97">
        <v>94.6</v>
      </c>
      <c r="G77" s="103">
        <v>0</v>
      </c>
      <c r="H77" s="97">
        <v>0</v>
      </c>
    </row>
    <row r="78" spans="1:8" ht="51" x14ac:dyDescent="0.25">
      <c r="A78" s="92" t="s">
        <v>98</v>
      </c>
      <c r="B78" s="95" t="s">
        <v>292</v>
      </c>
      <c r="C78" s="95" t="s">
        <v>246</v>
      </c>
      <c r="D78" s="93">
        <v>5</v>
      </c>
      <c r="E78" s="93">
        <v>2</v>
      </c>
      <c r="F78" s="97">
        <v>94.6</v>
      </c>
      <c r="G78" s="103">
        <v>0</v>
      </c>
      <c r="H78" s="97">
        <v>0</v>
      </c>
    </row>
    <row r="79" spans="1:8" ht="38.25" x14ac:dyDescent="0.25">
      <c r="A79" s="92" t="s">
        <v>117</v>
      </c>
      <c r="B79" s="95" t="s">
        <v>292</v>
      </c>
      <c r="C79" s="95">
        <v>400</v>
      </c>
      <c r="D79" s="93">
        <v>0</v>
      </c>
      <c r="E79" s="93">
        <v>0</v>
      </c>
      <c r="F79" s="97">
        <v>60</v>
      </c>
      <c r="G79" s="103">
        <v>0</v>
      </c>
      <c r="H79" s="97">
        <v>0</v>
      </c>
    </row>
    <row r="80" spans="1:8" x14ac:dyDescent="0.25">
      <c r="A80" s="92" t="s">
        <v>102</v>
      </c>
      <c r="B80" s="95" t="s">
        <v>292</v>
      </c>
      <c r="C80" s="95" t="s">
        <v>152</v>
      </c>
      <c r="D80" s="93">
        <v>5</v>
      </c>
      <c r="E80" s="93">
        <v>2</v>
      </c>
      <c r="F80" s="97">
        <v>60</v>
      </c>
      <c r="G80" s="103">
        <v>0</v>
      </c>
      <c r="H80" s="97">
        <v>0</v>
      </c>
    </row>
    <row r="81" spans="1:8" x14ac:dyDescent="0.25">
      <c r="A81" s="92" t="s">
        <v>115</v>
      </c>
      <c r="B81" s="95" t="s">
        <v>292</v>
      </c>
      <c r="C81" s="95">
        <v>800</v>
      </c>
      <c r="D81" s="93">
        <v>0</v>
      </c>
      <c r="E81" s="93">
        <v>0</v>
      </c>
      <c r="F81" s="97">
        <v>2212</v>
      </c>
      <c r="G81" s="103">
        <v>0</v>
      </c>
      <c r="H81" s="97">
        <v>0</v>
      </c>
    </row>
    <row r="82" spans="1:8" ht="76.5" x14ac:dyDescent="0.25">
      <c r="A82" s="92" t="s">
        <v>101</v>
      </c>
      <c r="B82" s="95" t="s">
        <v>292</v>
      </c>
      <c r="C82" s="95" t="s">
        <v>247</v>
      </c>
      <c r="D82" s="93">
        <v>5</v>
      </c>
      <c r="E82" s="93">
        <v>2</v>
      </c>
      <c r="F82" s="97">
        <v>2212</v>
      </c>
      <c r="G82" s="103">
        <v>0</v>
      </c>
      <c r="H82" s="97">
        <v>0</v>
      </c>
    </row>
    <row r="83" spans="1:8" x14ac:dyDescent="0.25">
      <c r="A83" s="87" t="s">
        <v>128</v>
      </c>
      <c r="B83" s="186" t="s">
        <v>180</v>
      </c>
      <c r="C83" s="186" t="s">
        <v>146</v>
      </c>
      <c r="D83" s="88">
        <v>0</v>
      </c>
      <c r="E83" s="88">
        <v>0</v>
      </c>
      <c r="F83" s="90">
        <v>2510</v>
      </c>
      <c r="G83" s="102">
        <v>2604.1999999999998</v>
      </c>
      <c r="H83" s="90">
        <v>2682.9</v>
      </c>
    </row>
    <row r="84" spans="1:8" ht="38.25" x14ac:dyDescent="0.25">
      <c r="A84" s="92" t="s">
        <v>114</v>
      </c>
      <c r="B84" s="95" t="s">
        <v>180</v>
      </c>
      <c r="C84" s="95">
        <v>200</v>
      </c>
      <c r="D84" s="93">
        <v>0</v>
      </c>
      <c r="E84" s="93">
        <v>0</v>
      </c>
      <c r="F84" s="97">
        <v>394.9</v>
      </c>
      <c r="G84" s="103">
        <v>2604.1999999999998</v>
      </c>
      <c r="H84" s="97">
        <v>2682.9</v>
      </c>
    </row>
    <row r="85" spans="1:8" ht="51" x14ac:dyDescent="0.25">
      <c r="A85" s="92" t="s">
        <v>98</v>
      </c>
      <c r="B85" s="95" t="s">
        <v>180</v>
      </c>
      <c r="C85" s="95" t="s">
        <v>246</v>
      </c>
      <c r="D85" s="93">
        <v>4</v>
      </c>
      <c r="E85" s="93">
        <v>9</v>
      </c>
      <c r="F85" s="97">
        <v>394.9</v>
      </c>
      <c r="G85" s="103">
        <v>2604.1999999999998</v>
      </c>
      <c r="H85" s="97">
        <v>2682.9</v>
      </c>
    </row>
    <row r="86" spans="1:8" x14ac:dyDescent="0.25">
      <c r="A86" s="92" t="s">
        <v>116</v>
      </c>
      <c r="B86" s="95" t="s">
        <v>180</v>
      </c>
      <c r="C86" s="95">
        <v>500</v>
      </c>
      <c r="D86" s="93">
        <v>0</v>
      </c>
      <c r="E86" s="93">
        <v>0</v>
      </c>
      <c r="F86" s="97">
        <v>2115.1</v>
      </c>
      <c r="G86" s="103">
        <v>0</v>
      </c>
      <c r="H86" s="97">
        <v>0</v>
      </c>
    </row>
    <row r="87" spans="1:8" x14ac:dyDescent="0.25">
      <c r="A87" s="92" t="s">
        <v>312</v>
      </c>
      <c r="B87" s="95" t="s">
        <v>180</v>
      </c>
      <c r="C87" s="95" t="s">
        <v>313</v>
      </c>
      <c r="D87" s="93">
        <v>4</v>
      </c>
      <c r="E87" s="93">
        <v>9</v>
      </c>
      <c r="F87" s="97">
        <v>2115.1</v>
      </c>
      <c r="G87" s="103">
        <v>0</v>
      </c>
      <c r="H87" s="97">
        <v>0</v>
      </c>
    </row>
    <row r="88" spans="1:8" ht="38.25" x14ac:dyDescent="0.25">
      <c r="A88" s="87" t="s">
        <v>30</v>
      </c>
      <c r="B88" s="186" t="s">
        <v>171</v>
      </c>
      <c r="C88" s="186" t="s">
        <v>146</v>
      </c>
      <c r="D88" s="88">
        <v>0</v>
      </c>
      <c r="E88" s="88">
        <v>0</v>
      </c>
      <c r="F88" s="90">
        <v>5518.9</v>
      </c>
      <c r="G88" s="102">
        <v>5823.7</v>
      </c>
      <c r="H88" s="90">
        <v>6738.8</v>
      </c>
    </row>
    <row r="89" spans="1:8" ht="102" x14ac:dyDescent="0.25">
      <c r="A89" s="92" t="s">
        <v>113</v>
      </c>
      <c r="B89" s="95" t="s">
        <v>171</v>
      </c>
      <c r="C89" s="95">
        <v>100</v>
      </c>
      <c r="D89" s="93">
        <v>0</v>
      </c>
      <c r="E89" s="93">
        <v>0</v>
      </c>
      <c r="F89" s="97">
        <v>28.4</v>
      </c>
      <c r="G89" s="103">
        <v>5768.1</v>
      </c>
      <c r="H89" s="97">
        <v>6738.8</v>
      </c>
    </row>
    <row r="90" spans="1:8" ht="25.5" x14ac:dyDescent="0.25">
      <c r="A90" s="92" t="s">
        <v>100</v>
      </c>
      <c r="B90" s="95" t="s">
        <v>171</v>
      </c>
      <c r="C90" s="95" t="s">
        <v>248</v>
      </c>
      <c r="D90" s="93">
        <v>1</v>
      </c>
      <c r="E90" s="93">
        <v>13</v>
      </c>
      <c r="F90" s="97">
        <v>1.8</v>
      </c>
      <c r="G90" s="103">
        <v>5768.1</v>
      </c>
      <c r="H90" s="97">
        <v>6738.8</v>
      </c>
    </row>
    <row r="91" spans="1:8" ht="25.5" x14ac:dyDescent="0.25">
      <c r="A91" s="92" t="s">
        <v>100</v>
      </c>
      <c r="B91" s="95" t="s">
        <v>171</v>
      </c>
      <c r="C91" s="95" t="s">
        <v>248</v>
      </c>
      <c r="D91" s="93">
        <v>7</v>
      </c>
      <c r="E91" s="93">
        <v>2</v>
      </c>
      <c r="F91" s="97">
        <v>26.6</v>
      </c>
      <c r="G91" s="103">
        <v>0</v>
      </c>
      <c r="H91" s="97">
        <v>0</v>
      </c>
    </row>
    <row r="92" spans="1:8" ht="38.25" x14ac:dyDescent="0.25">
      <c r="A92" s="92" t="s">
        <v>114</v>
      </c>
      <c r="B92" s="95" t="s">
        <v>171</v>
      </c>
      <c r="C92" s="95">
        <v>200</v>
      </c>
      <c r="D92" s="93">
        <v>0</v>
      </c>
      <c r="E92" s="93">
        <v>0</v>
      </c>
      <c r="F92" s="97">
        <v>5033.2</v>
      </c>
      <c r="G92" s="103">
        <v>55.6</v>
      </c>
      <c r="H92" s="97">
        <v>0</v>
      </c>
    </row>
    <row r="93" spans="1:8" ht="51" x14ac:dyDescent="0.25">
      <c r="A93" s="92" t="s">
        <v>98</v>
      </c>
      <c r="B93" s="95" t="s">
        <v>171</v>
      </c>
      <c r="C93" s="95" t="s">
        <v>246</v>
      </c>
      <c r="D93" s="93">
        <v>1</v>
      </c>
      <c r="E93" s="93">
        <v>13</v>
      </c>
      <c r="F93" s="97">
        <v>241.7</v>
      </c>
      <c r="G93" s="103">
        <v>55.6</v>
      </c>
      <c r="H93" s="97">
        <v>0</v>
      </c>
    </row>
    <row r="94" spans="1:8" ht="51" x14ac:dyDescent="0.25">
      <c r="A94" s="92" t="s">
        <v>98</v>
      </c>
      <c r="B94" s="95" t="s">
        <v>171</v>
      </c>
      <c r="C94" s="95" t="s">
        <v>246</v>
      </c>
      <c r="D94" s="93">
        <v>7</v>
      </c>
      <c r="E94" s="93">
        <v>2</v>
      </c>
      <c r="F94" s="97">
        <v>4791.5</v>
      </c>
      <c r="G94" s="103">
        <v>0</v>
      </c>
      <c r="H94" s="97">
        <v>0</v>
      </c>
    </row>
    <row r="95" spans="1:8" x14ac:dyDescent="0.25">
      <c r="A95" s="92" t="s">
        <v>115</v>
      </c>
      <c r="B95" s="95" t="s">
        <v>171</v>
      </c>
      <c r="C95" s="95">
        <v>800</v>
      </c>
      <c r="D95" s="93">
        <v>0</v>
      </c>
      <c r="E95" s="93">
        <v>0</v>
      </c>
      <c r="F95" s="97">
        <v>457.3</v>
      </c>
      <c r="G95" s="103">
        <v>0</v>
      </c>
      <c r="H95" s="97">
        <v>0</v>
      </c>
    </row>
    <row r="96" spans="1:8" ht="25.5" x14ac:dyDescent="0.25">
      <c r="A96" s="92" t="s">
        <v>99</v>
      </c>
      <c r="B96" s="95" t="s">
        <v>171</v>
      </c>
      <c r="C96" s="95" t="s">
        <v>250</v>
      </c>
      <c r="D96" s="93">
        <v>1</v>
      </c>
      <c r="E96" s="93">
        <v>13</v>
      </c>
      <c r="F96" s="97">
        <v>1.5</v>
      </c>
      <c r="G96" s="103">
        <v>0</v>
      </c>
      <c r="H96" s="97">
        <v>0</v>
      </c>
    </row>
    <row r="97" spans="1:8" ht="25.5" x14ac:dyDescent="0.25">
      <c r="A97" s="92" t="s">
        <v>99</v>
      </c>
      <c r="B97" s="95" t="s">
        <v>171</v>
      </c>
      <c r="C97" s="95" t="s">
        <v>250</v>
      </c>
      <c r="D97" s="93">
        <v>7</v>
      </c>
      <c r="E97" s="93">
        <v>2</v>
      </c>
      <c r="F97" s="97">
        <v>455.8</v>
      </c>
      <c r="G97" s="103">
        <v>0</v>
      </c>
      <c r="H97" s="97">
        <v>0</v>
      </c>
    </row>
    <row r="98" spans="1:8" ht="25.5" x14ac:dyDescent="0.25">
      <c r="A98" s="87" t="s">
        <v>12</v>
      </c>
      <c r="B98" s="186" t="s">
        <v>233</v>
      </c>
      <c r="C98" s="186" t="s">
        <v>146</v>
      </c>
      <c r="D98" s="88">
        <v>0</v>
      </c>
      <c r="E98" s="88">
        <v>0</v>
      </c>
      <c r="F98" s="90">
        <v>3226.4</v>
      </c>
      <c r="G98" s="102">
        <v>3226.4</v>
      </c>
      <c r="H98" s="90">
        <v>3226.4</v>
      </c>
    </row>
    <row r="99" spans="1:8" ht="25.5" x14ac:dyDescent="0.25">
      <c r="A99" s="92" t="s">
        <v>119</v>
      </c>
      <c r="B99" s="95" t="s">
        <v>233</v>
      </c>
      <c r="C99" s="95">
        <v>300</v>
      </c>
      <c r="D99" s="93">
        <v>0</v>
      </c>
      <c r="E99" s="93">
        <v>0</v>
      </c>
      <c r="F99" s="97">
        <v>3226.4</v>
      </c>
      <c r="G99" s="103">
        <v>3226.4</v>
      </c>
      <c r="H99" s="97">
        <v>3226.4</v>
      </c>
    </row>
    <row r="100" spans="1:8" ht="25.5" x14ac:dyDescent="0.25">
      <c r="A100" s="92" t="s">
        <v>107</v>
      </c>
      <c r="B100" s="95" t="s">
        <v>233</v>
      </c>
      <c r="C100" s="95" t="s">
        <v>253</v>
      </c>
      <c r="D100" s="93">
        <v>10</v>
      </c>
      <c r="E100" s="93">
        <v>1</v>
      </c>
      <c r="F100" s="97">
        <v>3226.4</v>
      </c>
      <c r="G100" s="103">
        <v>3226.4</v>
      </c>
      <c r="H100" s="97">
        <v>3226.4</v>
      </c>
    </row>
    <row r="101" spans="1:8" ht="25.5" x14ac:dyDescent="0.25">
      <c r="A101" s="87" t="s">
        <v>3</v>
      </c>
      <c r="B101" s="186" t="s">
        <v>242</v>
      </c>
      <c r="C101" s="186" t="s">
        <v>146</v>
      </c>
      <c r="D101" s="88">
        <v>0</v>
      </c>
      <c r="E101" s="88">
        <v>0</v>
      </c>
      <c r="F101" s="90">
        <v>834.9</v>
      </c>
      <c r="G101" s="102">
        <v>0</v>
      </c>
      <c r="H101" s="90">
        <v>0</v>
      </c>
    </row>
    <row r="102" spans="1:8" ht="25.5" x14ac:dyDescent="0.25">
      <c r="A102" s="92" t="s">
        <v>120</v>
      </c>
      <c r="B102" s="95" t="s">
        <v>242</v>
      </c>
      <c r="C102" s="95">
        <v>700</v>
      </c>
      <c r="D102" s="93">
        <v>0</v>
      </c>
      <c r="E102" s="93">
        <v>0</v>
      </c>
      <c r="F102" s="97">
        <v>834.9</v>
      </c>
      <c r="G102" s="103">
        <v>0</v>
      </c>
      <c r="H102" s="97">
        <v>0</v>
      </c>
    </row>
    <row r="103" spans="1:8" ht="25.5" x14ac:dyDescent="0.25">
      <c r="A103" s="92" t="s">
        <v>2</v>
      </c>
      <c r="B103" s="95" t="s">
        <v>242</v>
      </c>
      <c r="C103" s="95" t="s">
        <v>254</v>
      </c>
      <c r="D103" s="93">
        <v>13</v>
      </c>
      <c r="E103" s="93">
        <v>1</v>
      </c>
      <c r="F103" s="97">
        <v>834.9</v>
      </c>
      <c r="G103" s="103">
        <v>0</v>
      </c>
      <c r="H103" s="97">
        <v>0</v>
      </c>
    </row>
    <row r="104" spans="1:8" ht="51" x14ac:dyDescent="0.25">
      <c r="A104" s="87" t="s">
        <v>154</v>
      </c>
      <c r="B104" s="186" t="s">
        <v>155</v>
      </c>
      <c r="C104" s="186" t="s">
        <v>146</v>
      </c>
      <c r="D104" s="88">
        <v>0</v>
      </c>
      <c r="E104" s="88">
        <v>0</v>
      </c>
      <c r="F104" s="90">
        <v>1635.7</v>
      </c>
      <c r="G104" s="102">
        <v>500</v>
      </c>
      <c r="H104" s="90">
        <v>500</v>
      </c>
    </row>
    <row r="105" spans="1:8" ht="102" x14ac:dyDescent="0.25">
      <c r="A105" s="92" t="s">
        <v>113</v>
      </c>
      <c r="B105" s="95" t="s">
        <v>155</v>
      </c>
      <c r="C105" s="95">
        <v>100</v>
      </c>
      <c r="D105" s="93">
        <v>0</v>
      </c>
      <c r="E105" s="93">
        <v>0</v>
      </c>
      <c r="F105" s="97">
        <v>1309.5</v>
      </c>
      <c r="G105" s="103">
        <v>299.2</v>
      </c>
      <c r="H105" s="97">
        <v>299.2</v>
      </c>
    </row>
    <row r="106" spans="1:8" ht="38.25" x14ac:dyDescent="0.25">
      <c r="A106" s="92" t="s">
        <v>97</v>
      </c>
      <c r="B106" s="95" t="s">
        <v>155</v>
      </c>
      <c r="C106" s="95" t="s">
        <v>249</v>
      </c>
      <c r="D106" s="93">
        <v>1</v>
      </c>
      <c r="E106" s="93">
        <v>3</v>
      </c>
      <c r="F106" s="97">
        <v>1309.5</v>
      </c>
      <c r="G106" s="103">
        <v>299.2</v>
      </c>
      <c r="H106" s="97">
        <v>299.2</v>
      </c>
    </row>
    <row r="107" spans="1:8" ht="38.25" x14ac:dyDescent="0.25">
      <c r="A107" s="92" t="s">
        <v>114</v>
      </c>
      <c r="B107" s="95" t="s">
        <v>155</v>
      </c>
      <c r="C107" s="95">
        <v>200</v>
      </c>
      <c r="D107" s="93">
        <v>0</v>
      </c>
      <c r="E107" s="93">
        <v>0</v>
      </c>
      <c r="F107" s="97">
        <v>325.2</v>
      </c>
      <c r="G107" s="103">
        <v>200.8</v>
      </c>
      <c r="H107" s="97">
        <v>200.8</v>
      </c>
    </row>
    <row r="108" spans="1:8" ht="51" x14ac:dyDescent="0.25">
      <c r="A108" s="92" t="s">
        <v>98</v>
      </c>
      <c r="B108" s="95" t="s">
        <v>155</v>
      </c>
      <c r="C108" s="95" t="s">
        <v>246</v>
      </c>
      <c r="D108" s="93">
        <v>1</v>
      </c>
      <c r="E108" s="93">
        <v>3</v>
      </c>
      <c r="F108" s="97">
        <v>325.2</v>
      </c>
      <c r="G108" s="103">
        <v>200.8</v>
      </c>
      <c r="H108" s="97">
        <v>200.8</v>
      </c>
    </row>
    <row r="109" spans="1:8" x14ac:dyDescent="0.25">
      <c r="A109" s="92" t="s">
        <v>115</v>
      </c>
      <c r="B109" s="95" t="s">
        <v>155</v>
      </c>
      <c r="C109" s="95">
        <v>800</v>
      </c>
      <c r="D109" s="93">
        <v>0</v>
      </c>
      <c r="E109" s="93">
        <v>0</v>
      </c>
      <c r="F109" s="97">
        <v>1</v>
      </c>
      <c r="G109" s="103">
        <v>0</v>
      </c>
      <c r="H109" s="97">
        <v>0</v>
      </c>
    </row>
    <row r="110" spans="1:8" ht="25.5" x14ac:dyDescent="0.25">
      <c r="A110" s="92" t="s">
        <v>99</v>
      </c>
      <c r="B110" s="95" t="s">
        <v>155</v>
      </c>
      <c r="C110" s="95" t="s">
        <v>250</v>
      </c>
      <c r="D110" s="93">
        <v>1</v>
      </c>
      <c r="E110" s="93">
        <v>3</v>
      </c>
      <c r="F110" s="97">
        <v>1</v>
      </c>
      <c r="G110" s="103">
        <v>0</v>
      </c>
      <c r="H110" s="97">
        <v>0</v>
      </c>
    </row>
    <row r="111" spans="1:8" x14ac:dyDescent="0.25">
      <c r="A111" s="87" t="s">
        <v>46</v>
      </c>
      <c r="B111" s="186" t="s">
        <v>153</v>
      </c>
      <c r="C111" s="186" t="s">
        <v>146</v>
      </c>
      <c r="D111" s="88">
        <v>0</v>
      </c>
      <c r="E111" s="88">
        <v>0</v>
      </c>
      <c r="F111" s="90">
        <v>2125</v>
      </c>
      <c r="G111" s="102">
        <v>2125</v>
      </c>
      <c r="H111" s="90">
        <v>2125</v>
      </c>
    </row>
    <row r="112" spans="1:8" ht="102" x14ac:dyDescent="0.25">
      <c r="A112" s="92" t="s">
        <v>113</v>
      </c>
      <c r="B112" s="95" t="s">
        <v>153</v>
      </c>
      <c r="C112" s="95">
        <v>100</v>
      </c>
      <c r="D112" s="93">
        <v>0</v>
      </c>
      <c r="E112" s="93">
        <v>0</v>
      </c>
      <c r="F112" s="97">
        <v>2125</v>
      </c>
      <c r="G112" s="103">
        <v>2125</v>
      </c>
      <c r="H112" s="97">
        <v>2125</v>
      </c>
    </row>
    <row r="113" spans="1:8" ht="38.25" x14ac:dyDescent="0.25">
      <c r="A113" s="92" t="s">
        <v>97</v>
      </c>
      <c r="B113" s="95" t="s">
        <v>153</v>
      </c>
      <c r="C113" s="95" t="s">
        <v>249</v>
      </c>
      <c r="D113" s="93">
        <v>1</v>
      </c>
      <c r="E113" s="93">
        <v>2</v>
      </c>
      <c r="F113" s="97">
        <v>2125</v>
      </c>
      <c r="G113" s="103">
        <v>2125</v>
      </c>
      <c r="H113" s="97">
        <v>2125</v>
      </c>
    </row>
    <row r="114" spans="1:8" ht="51" x14ac:dyDescent="0.25">
      <c r="A114" s="87" t="s">
        <v>79</v>
      </c>
      <c r="B114" s="186" t="s">
        <v>264</v>
      </c>
      <c r="C114" s="186" t="s">
        <v>146</v>
      </c>
      <c r="D114" s="88">
        <v>0</v>
      </c>
      <c r="E114" s="88">
        <v>0</v>
      </c>
      <c r="F114" s="90">
        <v>5957.3</v>
      </c>
      <c r="G114" s="102">
        <v>5957.3</v>
      </c>
      <c r="H114" s="90">
        <v>5957.3</v>
      </c>
    </row>
    <row r="115" spans="1:8" ht="38.25" x14ac:dyDescent="0.25">
      <c r="A115" s="92" t="s">
        <v>114</v>
      </c>
      <c r="B115" s="95" t="s">
        <v>264</v>
      </c>
      <c r="C115" s="95">
        <v>200</v>
      </c>
      <c r="D115" s="93">
        <v>0</v>
      </c>
      <c r="E115" s="93">
        <v>0</v>
      </c>
      <c r="F115" s="97">
        <v>4892.1000000000004</v>
      </c>
      <c r="G115" s="103">
        <v>4715</v>
      </c>
      <c r="H115" s="97">
        <v>4715</v>
      </c>
    </row>
    <row r="116" spans="1:8" ht="51" x14ac:dyDescent="0.25">
      <c r="A116" s="92" t="s">
        <v>98</v>
      </c>
      <c r="B116" s="95" t="s">
        <v>264</v>
      </c>
      <c r="C116" s="95" t="s">
        <v>246</v>
      </c>
      <c r="D116" s="93">
        <v>7</v>
      </c>
      <c r="E116" s="93">
        <v>1</v>
      </c>
      <c r="F116" s="97">
        <v>61.8</v>
      </c>
      <c r="G116" s="103">
        <v>87.1</v>
      </c>
      <c r="H116" s="97">
        <v>87.1</v>
      </c>
    </row>
    <row r="117" spans="1:8" ht="51" x14ac:dyDescent="0.25">
      <c r="A117" s="92" t="s">
        <v>98</v>
      </c>
      <c r="B117" s="95" t="s">
        <v>264</v>
      </c>
      <c r="C117" s="95" t="s">
        <v>246</v>
      </c>
      <c r="D117" s="93">
        <v>7</v>
      </c>
      <c r="E117" s="93">
        <v>2</v>
      </c>
      <c r="F117" s="97">
        <v>4830.3999999999996</v>
      </c>
      <c r="G117" s="103">
        <v>4627.8999999999996</v>
      </c>
      <c r="H117" s="97">
        <v>4627.8999999999996</v>
      </c>
    </row>
    <row r="118" spans="1:8" ht="25.5" x14ac:dyDescent="0.25">
      <c r="A118" s="92" t="s">
        <v>119</v>
      </c>
      <c r="B118" s="95" t="s">
        <v>264</v>
      </c>
      <c r="C118" s="95">
        <v>300</v>
      </c>
      <c r="D118" s="93">
        <v>0</v>
      </c>
      <c r="E118" s="93">
        <v>0</v>
      </c>
      <c r="F118" s="97">
        <v>10.9</v>
      </c>
      <c r="G118" s="103">
        <v>0</v>
      </c>
      <c r="H118" s="97">
        <v>0</v>
      </c>
    </row>
    <row r="119" spans="1:8" ht="38.25" x14ac:dyDescent="0.25">
      <c r="A119" s="92" t="s">
        <v>108</v>
      </c>
      <c r="B119" s="95" t="s">
        <v>264</v>
      </c>
      <c r="C119" s="95" t="s">
        <v>257</v>
      </c>
      <c r="D119" s="93">
        <v>7</v>
      </c>
      <c r="E119" s="93">
        <v>2</v>
      </c>
      <c r="F119" s="97">
        <v>10.9</v>
      </c>
      <c r="G119" s="103">
        <v>0</v>
      </c>
      <c r="H119" s="97">
        <v>0</v>
      </c>
    </row>
    <row r="120" spans="1:8" ht="51" x14ac:dyDescent="0.25">
      <c r="A120" s="92" t="s">
        <v>118</v>
      </c>
      <c r="B120" s="95" t="s">
        <v>264</v>
      </c>
      <c r="C120" s="95">
        <v>600</v>
      </c>
      <c r="D120" s="93">
        <v>0</v>
      </c>
      <c r="E120" s="93">
        <v>0</v>
      </c>
      <c r="F120" s="97">
        <v>1054.3</v>
      </c>
      <c r="G120" s="103">
        <v>1242.3</v>
      </c>
      <c r="H120" s="97">
        <v>1242.3</v>
      </c>
    </row>
    <row r="121" spans="1:8" ht="25.5" x14ac:dyDescent="0.25">
      <c r="A121" s="92" t="s">
        <v>106</v>
      </c>
      <c r="B121" s="95" t="s">
        <v>264</v>
      </c>
      <c r="C121" s="95" t="s">
        <v>252</v>
      </c>
      <c r="D121" s="93">
        <v>7</v>
      </c>
      <c r="E121" s="93">
        <v>2</v>
      </c>
      <c r="F121" s="97">
        <v>1054.3</v>
      </c>
      <c r="G121" s="103">
        <v>1242.3</v>
      </c>
      <c r="H121" s="97">
        <v>1242.3</v>
      </c>
    </row>
    <row r="122" spans="1:8" ht="89.25" x14ac:dyDescent="0.25">
      <c r="A122" s="87" t="s">
        <v>265</v>
      </c>
      <c r="B122" s="186" t="s">
        <v>203</v>
      </c>
      <c r="C122" s="186" t="s">
        <v>146</v>
      </c>
      <c r="D122" s="88">
        <v>0</v>
      </c>
      <c r="E122" s="88">
        <v>0</v>
      </c>
      <c r="F122" s="90">
        <v>646.4</v>
      </c>
      <c r="G122" s="102">
        <v>660.1</v>
      </c>
      <c r="H122" s="90">
        <v>671.8</v>
      </c>
    </row>
    <row r="123" spans="1:8" ht="102" x14ac:dyDescent="0.25">
      <c r="A123" s="92" t="s">
        <v>113</v>
      </c>
      <c r="B123" s="95" t="s">
        <v>203</v>
      </c>
      <c r="C123" s="95">
        <v>100</v>
      </c>
      <c r="D123" s="93">
        <v>0</v>
      </c>
      <c r="E123" s="93">
        <v>0</v>
      </c>
      <c r="F123" s="97">
        <v>545.70000000000005</v>
      </c>
      <c r="G123" s="103">
        <v>557.6</v>
      </c>
      <c r="H123" s="97">
        <v>567.5</v>
      </c>
    </row>
    <row r="124" spans="1:8" ht="25.5" x14ac:dyDescent="0.25">
      <c r="A124" s="92" t="s">
        <v>100</v>
      </c>
      <c r="B124" s="95" t="s">
        <v>203</v>
      </c>
      <c r="C124" s="95" t="s">
        <v>248</v>
      </c>
      <c r="D124" s="93">
        <v>7</v>
      </c>
      <c r="E124" s="93">
        <v>2</v>
      </c>
      <c r="F124" s="97">
        <v>545.70000000000005</v>
      </c>
      <c r="G124" s="103">
        <v>557.6</v>
      </c>
      <c r="H124" s="97">
        <v>567.5</v>
      </c>
    </row>
    <row r="125" spans="1:8" ht="51" x14ac:dyDescent="0.25">
      <c r="A125" s="92" t="s">
        <v>118</v>
      </c>
      <c r="B125" s="95" t="s">
        <v>203</v>
      </c>
      <c r="C125" s="95">
        <v>600</v>
      </c>
      <c r="D125" s="93">
        <v>0</v>
      </c>
      <c r="E125" s="93">
        <v>0</v>
      </c>
      <c r="F125" s="97">
        <v>100.7</v>
      </c>
      <c r="G125" s="103">
        <v>102.5</v>
      </c>
      <c r="H125" s="97">
        <v>104.3</v>
      </c>
    </row>
    <row r="126" spans="1:8" ht="25.5" x14ac:dyDescent="0.25">
      <c r="A126" s="92" t="s">
        <v>106</v>
      </c>
      <c r="B126" s="95" t="s">
        <v>203</v>
      </c>
      <c r="C126" s="95" t="s">
        <v>252</v>
      </c>
      <c r="D126" s="93">
        <v>7</v>
      </c>
      <c r="E126" s="93">
        <v>2</v>
      </c>
      <c r="F126" s="97">
        <v>100.7</v>
      </c>
      <c r="G126" s="103">
        <v>102.5</v>
      </c>
      <c r="H126" s="97">
        <v>104.3</v>
      </c>
    </row>
    <row r="127" spans="1:8" ht="25.5" x14ac:dyDescent="0.25">
      <c r="A127" s="87" t="s">
        <v>185</v>
      </c>
      <c r="B127" s="186" t="s">
        <v>186</v>
      </c>
      <c r="C127" s="186" t="s">
        <v>146</v>
      </c>
      <c r="D127" s="88">
        <v>0</v>
      </c>
      <c r="E127" s="88">
        <v>0</v>
      </c>
      <c r="F127" s="90">
        <v>4457.3</v>
      </c>
      <c r="G127" s="102">
        <v>1213</v>
      </c>
      <c r="H127" s="90">
        <v>0</v>
      </c>
    </row>
    <row r="128" spans="1:8" ht="38.25" x14ac:dyDescent="0.25">
      <c r="A128" s="92" t="s">
        <v>114</v>
      </c>
      <c r="B128" s="95" t="s">
        <v>186</v>
      </c>
      <c r="C128" s="95">
        <v>200</v>
      </c>
      <c r="D128" s="93">
        <v>0</v>
      </c>
      <c r="E128" s="93">
        <v>0</v>
      </c>
      <c r="F128" s="97">
        <v>1133.9000000000001</v>
      </c>
      <c r="G128" s="103">
        <v>0</v>
      </c>
      <c r="H128" s="97">
        <v>0</v>
      </c>
    </row>
    <row r="129" spans="1:8" ht="51" x14ac:dyDescent="0.25">
      <c r="A129" s="92" t="s">
        <v>98</v>
      </c>
      <c r="B129" s="95" t="s">
        <v>186</v>
      </c>
      <c r="C129" s="95" t="s">
        <v>246</v>
      </c>
      <c r="D129" s="93">
        <v>5</v>
      </c>
      <c r="E129" s="93">
        <v>2</v>
      </c>
      <c r="F129" s="97">
        <v>1133.9000000000001</v>
      </c>
      <c r="G129" s="103">
        <v>0</v>
      </c>
      <c r="H129" s="97">
        <v>0</v>
      </c>
    </row>
    <row r="130" spans="1:8" x14ac:dyDescent="0.25">
      <c r="A130" s="92" t="s">
        <v>115</v>
      </c>
      <c r="B130" s="95" t="s">
        <v>186</v>
      </c>
      <c r="C130" s="95">
        <v>800</v>
      </c>
      <c r="D130" s="93">
        <v>0</v>
      </c>
      <c r="E130" s="93">
        <v>0</v>
      </c>
      <c r="F130" s="97">
        <v>3323.4</v>
      </c>
      <c r="G130" s="103">
        <v>1213</v>
      </c>
      <c r="H130" s="97">
        <v>0</v>
      </c>
    </row>
    <row r="131" spans="1:8" ht="76.5" x14ac:dyDescent="0.25">
      <c r="A131" s="92" t="s">
        <v>101</v>
      </c>
      <c r="B131" s="95" t="s">
        <v>186</v>
      </c>
      <c r="C131" s="95" t="s">
        <v>247</v>
      </c>
      <c r="D131" s="93">
        <v>5</v>
      </c>
      <c r="E131" s="93">
        <v>2</v>
      </c>
      <c r="F131" s="97">
        <v>3323.4</v>
      </c>
      <c r="G131" s="103">
        <v>1213</v>
      </c>
      <c r="H131" s="97">
        <v>0</v>
      </c>
    </row>
    <row r="132" spans="1:8" ht="25.5" x14ac:dyDescent="0.25">
      <c r="A132" s="87" t="s">
        <v>335</v>
      </c>
      <c r="B132" s="186" t="s">
        <v>336</v>
      </c>
      <c r="C132" s="186" t="s">
        <v>146</v>
      </c>
      <c r="D132" s="88">
        <v>0</v>
      </c>
      <c r="E132" s="88">
        <v>0</v>
      </c>
      <c r="F132" s="90">
        <v>1400</v>
      </c>
      <c r="G132" s="102">
        <v>0</v>
      </c>
      <c r="H132" s="90">
        <v>0</v>
      </c>
    </row>
    <row r="133" spans="1:8" ht="38.25" x14ac:dyDescent="0.25">
      <c r="A133" s="92" t="s">
        <v>114</v>
      </c>
      <c r="B133" s="95" t="s">
        <v>336</v>
      </c>
      <c r="C133" s="95">
        <v>200</v>
      </c>
      <c r="D133" s="93">
        <v>0</v>
      </c>
      <c r="E133" s="93">
        <v>0</v>
      </c>
      <c r="F133" s="97">
        <v>1301.4000000000001</v>
      </c>
      <c r="G133" s="103">
        <v>0</v>
      </c>
      <c r="H133" s="97">
        <v>0</v>
      </c>
    </row>
    <row r="134" spans="1:8" ht="51" x14ac:dyDescent="0.25">
      <c r="A134" s="92" t="s">
        <v>98</v>
      </c>
      <c r="B134" s="95" t="s">
        <v>336</v>
      </c>
      <c r="C134" s="95" t="s">
        <v>246</v>
      </c>
      <c r="D134" s="93">
        <v>7</v>
      </c>
      <c r="E134" s="93">
        <v>2</v>
      </c>
      <c r="F134" s="97">
        <v>1301.4000000000001</v>
      </c>
      <c r="G134" s="103">
        <v>0</v>
      </c>
      <c r="H134" s="97">
        <v>0</v>
      </c>
    </row>
    <row r="135" spans="1:8" ht="51" x14ac:dyDescent="0.25">
      <c r="A135" s="92" t="s">
        <v>118</v>
      </c>
      <c r="B135" s="95" t="s">
        <v>336</v>
      </c>
      <c r="C135" s="95">
        <v>600</v>
      </c>
      <c r="D135" s="93">
        <v>0</v>
      </c>
      <c r="E135" s="93">
        <v>0</v>
      </c>
      <c r="F135" s="97">
        <v>98.6</v>
      </c>
      <c r="G135" s="103">
        <v>0</v>
      </c>
      <c r="H135" s="97">
        <v>0</v>
      </c>
    </row>
    <row r="136" spans="1:8" ht="25.5" x14ac:dyDescent="0.25">
      <c r="A136" s="92" t="s">
        <v>106</v>
      </c>
      <c r="B136" s="95" t="s">
        <v>336</v>
      </c>
      <c r="C136" s="95" t="s">
        <v>252</v>
      </c>
      <c r="D136" s="93">
        <v>7</v>
      </c>
      <c r="E136" s="93">
        <v>3</v>
      </c>
      <c r="F136" s="97">
        <v>98.6</v>
      </c>
      <c r="G136" s="103">
        <v>0</v>
      </c>
      <c r="H136" s="97">
        <v>0</v>
      </c>
    </row>
    <row r="137" spans="1:8" ht="38.25" x14ac:dyDescent="0.25">
      <c r="A137" s="87" t="s">
        <v>44</v>
      </c>
      <c r="B137" s="186" t="s">
        <v>156</v>
      </c>
      <c r="C137" s="186" t="s">
        <v>146</v>
      </c>
      <c r="D137" s="88">
        <v>0</v>
      </c>
      <c r="E137" s="88">
        <v>0</v>
      </c>
      <c r="F137" s="90">
        <v>1665</v>
      </c>
      <c r="G137" s="102">
        <v>1000</v>
      </c>
      <c r="H137" s="90">
        <v>1000</v>
      </c>
    </row>
    <row r="138" spans="1:8" ht="102" x14ac:dyDescent="0.25">
      <c r="A138" s="92" t="s">
        <v>113</v>
      </c>
      <c r="B138" s="95" t="s">
        <v>156</v>
      </c>
      <c r="C138" s="95">
        <v>100</v>
      </c>
      <c r="D138" s="93">
        <v>0</v>
      </c>
      <c r="E138" s="93">
        <v>0</v>
      </c>
      <c r="F138" s="97">
        <v>1665</v>
      </c>
      <c r="G138" s="103">
        <v>1000</v>
      </c>
      <c r="H138" s="97">
        <v>1000</v>
      </c>
    </row>
    <row r="139" spans="1:8" ht="38.25" x14ac:dyDescent="0.25">
      <c r="A139" s="92" t="s">
        <v>97</v>
      </c>
      <c r="B139" s="95" t="s">
        <v>156</v>
      </c>
      <c r="C139" s="95" t="s">
        <v>249</v>
      </c>
      <c r="D139" s="93">
        <v>1</v>
      </c>
      <c r="E139" s="93">
        <v>3</v>
      </c>
      <c r="F139" s="97">
        <v>1665</v>
      </c>
      <c r="G139" s="103">
        <v>1000</v>
      </c>
      <c r="H139" s="97">
        <v>1000</v>
      </c>
    </row>
    <row r="140" spans="1:8" x14ac:dyDescent="0.25">
      <c r="A140" s="87" t="s">
        <v>36</v>
      </c>
      <c r="B140" s="186" t="s">
        <v>167</v>
      </c>
      <c r="C140" s="186" t="s">
        <v>146</v>
      </c>
      <c r="D140" s="88">
        <v>0</v>
      </c>
      <c r="E140" s="88">
        <v>0</v>
      </c>
      <c r="F140" s="90">
        <v>1617.7</v>
      </c>
      <c r="G140" s="102">
        <v>0</v>
      </c>
      <c r="H140" s="90">
        <v>0</v>
      </c>
    </row>
    <row r="141" spans="1:8" ht="102" x14ac:dyDescent="0.25">
      <c r="A141" s="92" t="s">
        <v>113</v>
      </c>
      <c r="B141" s="95" t="s">
        <v>167</v>
      </c>
      <c r="C141" s="95">
        <v>100</v>
      </c>
      <c r="D141" s="93">
        <v>0</v>
      </c>
      <c r="E141" s="93">
        <v>0</v>
      </c>
      <c r="F141" s="97">
        <v>1617.7</v>
      </c>
      <c r="G141" s="103">
        <v>0</v>
      </c>
      <c r="H141" s="97">
        <v>0</v>
      </c>
    </row>
    <row r="142" spans="1:8" ht="38.25" x14ac:dyDescent="0.25">
      <c r="A142" s="92" t="s">
        <v>97</v>
      </c>
      <c r="B142" s="95" t="s">
        <v>167</v>
      </c>
      <c r="C142" s="95" t="s">
        <v>249</v>
      </c>
      <c r="D142" s="93">
        <v>1</v>
      </c>
      <c r="E142" s="93">
        <v>6</v>
      </c>
      <c r="F142" s="97">
        <v>1617.7</v>
      </c>
      <c r="G142" s="103">
        <v>0</v>
      </c>
      <c r="H142" s="97">
        <v>0</v>
      </c>
    </row>
    <row r="143" spans="1:8" ht="38.25" x14ac:dyDescent="0.25">
      <c r="A143" s="87" t="s">
        <v>319</v>
      </c>
      <c r="B143" s="186" t="s">
        <v>320</v>
      </c>
      <c r="C143" s="186" t="s">
        <v>146</v>
      </c>
      <c r="D143" s="88">
        <v>0</v>
      </c>
      <c r="E143" s="88">
        <v>0</v>
      </c>
      <c r="F143" s="90">
        <v>44321.3</v>
      </c>
      <c r="G143" s="102">
        <v>0</v>
      </c>
      <c r="H143" s="90">
        <v>0</v>
      </c>
    </row>
    <row r="144" spans="1:8" ht="102" x14ac:dyDescent="0.25">
      <c r="A144" s="92" t="s">
        <v>113</v>
      </c>
      <c r="B144" s="95" t="s">
        <v>320</v>
      </c>
      <c r="C144" s="95">
        <v>100</v>
      </c>
      <c r="D144" s="93">
        <v>0</v>
      </c>
      <c r="E144" s="93">
        <v>0</v>
      </c>
      <c r="F144" s="97">
        <v>802.9</v>
      </c>
      <c r="G144" s="103">
        <v>0</v>
      </c>
      <c r="H144" s="97">
        <v>0</v>
      </c>
    </row>
    <row r="145" spans="1:8" ht="38.25" x14ac:dyDescent="0.25">
      <c r="A145" s="92" t="s">
        <v>97</v>
      </c>
      <c r="B145" s="95" t="s">
        <v>320</v>
      </c>
      <c r="C145" s="95" t="s">
        <v>249</v>
      </c>
      <c r="D145" s="93">
        <v>1</v>
      </c>
      <c r="E145" s="93">
        <v>2</v>
      </c>
      <c r="F145" s="97">
        <v>802.9</v>
      </c>
      <c r="G145" s="103">
        <v>0</v>
      </c>
      <c r="H145" s="97">
        <v>0</v>
      </c>
    </row>
    <row r="146" spans="1:8" ht="51" x14ac:dyDescent="0.25">
      <c r="A146" s="92" t="s">
        <v>118</v>
      </c>
      <c r="B146" s="95" t="s">
        <v>320</v>
      </c>
      <c r="C146" s="95">
        <v>600</v>
      </c>
      <c r="D146" s="93">
        <v>0</v>
      </c>
      <c r="E146" s="93">
        <v>0</v>
      </c>
      <c r="F146" s="97">
        <v>50.2</v>
      </c>
      <c r="G146" s="103">
        <v>0</v>
      </c>
      <c r="H146" s="97">
        <v>0</v>
      </c>
    </row>
    <row r="147" spans="1:8" ht="25.5" x14ac:dyDescent="0.25">
      <c r="A147" s="92" t="s">
        <v>106</v>
      </c>
      <c r="B147" s="95" t="s">
        <v>320</v>
      </c>
      <c r="C147" s="95" t="s">
        <v>252</v>
      </c>
      <c r="D147" s="93">
        <v>7</v>
      </c>
      <c r="E147" s="93">
        <v>2</v>
      </c>
      <c r="F147" s="97">
        <v>50.2</v>
      </c>
      <c r="G147" s="103">
        <v>0</v>
      </c>
      <c r="H147" s="97">
        <v>0</v>
      </c>
    </row>
    <row r="148" spans="1:8" x14ac:dyDescent="0.25">
      <c r="A148" s="92" t="s">
        <v>115</v>
      </c>
      <c r="B148" s="95" t="s">
        <v>320</v>
      </c>
      <c r="C148" s="95">
        <v>800</v>
      </c>
      <c r="D148" s="93">
        <v>0</v>
      </c>
      <c r="E148" s="93">
        <v>0</v>
      </c>
      <c r="F148" s="97">
        <v>43468.2</v>
      </c>
      <c r="G148" s="103">
        <v>0</v>
      </c>
      <c r="H148" s="97">
        <v>0</v>
      </c>
    </row>
    <row r="149" spans="1:8" ht="76.5" x14ac:dyDescent="0.25">
      <c r="A149" s="92" t="s">
        <v>101</v>
      </c>
      <c r="B149" s="95" t="s">
        <v>320</v>
      </c>
      <c r="C149" s="95" t="s">
        <v>247</v>
      </c>
      <c r="D149" s="93">
        <v>5</v>
      </c>
      <c r="E149" s="93">
        <v>2</v>
      </c>
      <c r="F149" s="97">
        <v>43468.2</v>
      </c>
      <c r="G149" s="103">
        <v>0</v>
      </c>
      <c r="H149" s="97">
        <v>0</v>
      </c>
    </row>
    <row r="150" spans="1:8" ht="51" x14ac:dyDescent="0.25">
      <c r="A150" s="87" t="s">
        <v>281</v>
      </c>
      <c r="B150" s="186" t="s">
        <v>178</v>
      </c>
      <c r="C150" s="186" t="s">
        <v>146</v>
      </c>
      <c r="D150" s="88">
        <v>0</v>
      </c>
      <c r="E150" s="88">
        <v>0</v>
      </c>
      <c r="F150" s="90">
        <v>1594.5</v>
      </c>
      <c r="G150" s="102">
        <v>1611.2</v>
      </c>
      <c r="H150" s="90">
        <v>1675.6</v>
      </c>
    </row>
    <row r="151" spans="1:8" x14ac:dyDescent="0.25">
      <c r="A151" s="92" t="s">
        <v>116</v>
      </c>
      <c r="B151" s="95" t="s">
        <v>178</v>
      </c>
      <c r="C151" s="95">
        <v>500</v>
      </c>
      <c r="D151" s="93">
        <v>0</v>
      </c>
      <c r="E151" s="93">
        <v>0</v>
      </c>
      <c r="F151" s="97">
        <v>1594.5</v>
      </c>
      <c r="G151" s="103">
        <v>1611.2</v>
      </c>
      <c r="H151" s="97">
        <v>1675.6</v>
      </c>
    </row>
    <row r="152" spans="1:8" x14ac:dyDescent="0.25">
      <c r="A152" s="92" t="s">
        <v>29</v>
      </c>
      <c r="B152" s="95" t="s">
        <v>178</v>
      </c>
      <c r="C152" s="95" t="s">
        <v>255</v>
      </c>
      <c r="D152" s="93">
        <v>2</v>
      </c>
      <c r="E152" s="93">
        <v>3</v>
      </c>
      <c r="F152" s="97">
        <v>1594.5</v>
      </c>
      <c r="G152" s="103">
        <v>1611.2</v>
      </c>
      <c r="H152" s="97">
        <v>1675.6</v>
      </c>
    </row>
    <row r="153" spans="1:8" ht="76.5" x14ac:dyDescent="0.25">
      <c r="A153" s="87" t="s">
        <v>274</v>
      </c>
      <c r="B153" s="186" t="s">
        <v>166</v>
      </c>
      <c r="C153" s="186" t="s">
        <v>146</v>
      </c>
      <c r="D153" s="88">
        <v>0</v>
      </c>
      <c r="E153" s="88">
        <v>0</v>
      </c>
      <c r="F153" s="90">
        <v>17.2</v>
      </c>
      <c r="G153" s="102">
        <v>71.599999999999994</v>
      </c>
      <c r="H153" s="90">
        <v>6.9</v>
      </c>
    </row>
    <row r="154" spans="1:8" ht="38.25" x14ac:dyDescent="0.25">
      <c r="A154" s="92" t="s">
        <v>114</v>
      </c>
      <c r="B154" s="95" t="s">
        <v>166</v>
      </c>
      <c r="C154" s="95">
        <v>200</v>
      </c>
      <c r="D154" s="93">
        <v>0</v>
      </c>
      <c r="E154" s="93">
        <v>0</v>
      </c>
      <c r="F154" s="97">
        <v>17.2</v>
      </c>
      <c r="G154" s="103">
        <v>71.599999999999994</v>
      </c>
      <c r="H154" s="97">
        <v>6.9</v>
      </c>
    </row>
    <row r="155" spans="1:8" ht="51" x14ac:dyDescent="0.25">
      <c r="A155" s="92" t="s">
        <v>98</v>
      </c>
      <c r="B155" s="95" t="s">
        <v>166</v>
      </c>
      <c r="C155" s="95" t="s">
        <v>246</v>
      </c>
      <c r="D155" s="93">
        <v>1</v>
      </c>
      <c r="E155" s="93">
        <v>5</v>
      </c>
      <c r="F155" s="97">
        <v>17.2</v>
      </c>
      <c r="G155" s="103">
        <v>71.599999999999994</v>
      </c>
      <c r="H155" s="97">
        <v>6.9</v>
      </c>
    </row>
    <row r="156" spans="1:8" ht="76.5" x14ac:dyDescent="0.25">
      <c r="A156" s="87" t="s">
        <v>266</v>
      </c>
      <c r="B156" s="186" t="s">
        <v>267</v>
      </c>
      <c r="C156" s="186" t="s">
        <v>146</v>
      </c>
      <c r="D156" s="88">
        <v>0</v>
      </c>
      <c r="E156" s="88">
        <v>0</v>
      </c>
      <c r="F156" s="90">
        <v>15467.8</v>
      </c>
      <c r="G156" s="102">
        <v>15467.8</v>
      </c>
      <c r="H156" s="90">
        <v>15467.8</v>
      </c>
    </row>
    <row r="157" spans="1:8" ht="102" x14ac:dyDescent="0.25">
      <c r="A157" s="92" t="s">
        <v>113</v>
      </c>
      <c r="B157" s="95" t="s">
        <v>267</v>
      </c>
      <c r="C157" s="95">
        <v>100</v>
      </c>
      <c r="D157" s="93">
        <v>0</v>
      </c>
      <c r="E157" s="93">
        <v>0</v>
      </c>
      <c r="F157" s="97">
        <v>13066</v>
      </c>
      <c r="G157" s="103">
        <v>13066</v>
      </c>
      <c r="H157" s="97">
        <v>13066</v>
      </c>
    </row>
    <row r="158" spans="1:8" ht="25.5" x14ac:dyDescent="0.25">
      <c r="A158" s="92" t="s">
        <v>100</v>
      </c>
      <c r="B158" s="95" t="s">
        <v>267</v>
      </c>
      <c r="C158" s="95" t="s">
        <v>248</v>
      </c>
      <c r="D158" s="93">
        <v>7</v>
      </c>
      <c r="E158" s="93">
        <v>2</v>
      </c>
      <c r="F158" s="97">
        <v>13066</v>
      </c>
      <c r="G158" s="103">
        <v>13066</v>
      </c>
      <c r="H158" s="97">
        <v>13066</v>
      </c>
    </row>
    <row r="159" spans="1:8" ht="51" x14ac:dyDescent="0.25">
      <c r="A159" s="92" t="s">
        <v>118</v>
      </c>
      <c r="B159" s="95" t="s">
        <v>267</v>
      </c>
      <c r="C159" s="95">
        <v>600</v>
      </c>
      <c r="D159" s="93">
        <v>0</v>
      </c>
      <c r="E159" s="93">
        <v>0</v>
      </c>
      <c r="F159" s="97">
        <v>2401.8000000000002</v>
      </c>
      <c r="G159" s="103">
        <v>2401.8000000000002</v>
      </c>
      <c r="H159" s="97">
        <v>2401.8000000000002</v>
      </c>
    </row>
    <row r="160" spans="1:8" ht="25.5" x14ac:dyDescent="0.25">
      <c r="A160" s="92" t="s">
        <v>106</v>
      </c>
      <c r="B160" s="95" t="s">
        <v>267</v>
      </c>
      <c r="C160" s="95" t="s">
        <v>252</v>
      </c>
      <c r="D160" s="93">
        <v>7</v>
      </c>
      <c r="E160" s="93">
        <v>2</v>
      </c>
      <c r="F160" s="97">
        <v>2401.8000000000002</v>
      </c>
      <c r="G160" s="103">
        <v>2401.8000000000002</v>
      </c>
      <c r="H160" s="97">
        <v>2401.8000000000002</v>
      </c>
    </row>
    <row r="161" spans="1:8" ht="38.25" x14ac:dyDescent="0.25">
      <c r="A161" s="87" t="s">
        <v>280</v>
      </c>
      <c r="B161" s="186" t="s">
        <v>263</v>
      </c>
      <c r="C161" s="186" t="s">
        <v>146</v>
      </c>
      <c r="D161" s="88">
        <v>0</v>
      </c>
      <c r="E161" s="88">
        <v>0</v>
      </c>
      <c r="F161" s="90">
        <v>218.1</v>
      </c>
      <c r="G161" s="102">
        <v>0</v>
      </c>
      <c r="H161" s="90">
        <v>0</v>
      </c>
    </row>
    <row r="162" spans="1:8" ht="38.25" x14ac:dyDescent="0.25">
      <c r="A162" s="92" t="s">
        <v>114</v>
      </c>
      <c r="B162" s="95" t="s">
        <v>263</v>
      </c>
      <c r="C162" s="95">
        <v>200</v>
      </c>
      <c r="D162" s="93">
        <v>0</v>
      </c>
      <c r="E162" s="93">
        <v>0</v>
      </c>
      <c r="F162" s="97">
        <v>218.1</v>
      </c>
      <c r="G162" s="103">
        <v>0</v>
      </c>
      <c r="H162" s="97">
        <v>0</v>
      </c>
    </row>
    <row r="163" spans="1:8" ht="51" x14ac:dyDescent="0.25">
      <c r="A163" s="92" t="s">
        <v>98</v>
      </c>
      <c r="B163" s="95" t="s">
        <v>263</v>
      </c>
      <c r="C163" s="95" t="s">
        <v>246</v>
      </c>
      <c r="D163" s="93">
        <v>1</v>
      </c>
      <c r="E163" s="93">
        <v>13</v>
      </c>
      <c r="F163" s="97">
        <v>218.1</v>
      </c>
      <c r="G163" s="103">
        <v>0</v>
      </c>
      <c r="H163" s="97">
        <v>0</v>
      </c>
    </row>
    <row r="164" spans="1:8" ht="127.5" x14ac:dyDescent="0.25">
      <c r="A164" s="87" t="s">
        <v>340</v>
      </c>
      <c r="B164" s="186" t="s">
        <v>341</v>
      </c>
      <c r="C164" s="186" t="s">
        <v>146</v>
      </c>
      <c r="D164" s="88">
        <v>0</v>
      </c>
      <c r="E164" s="88">
        <v>0</v>
      </c>
      <c r="F164" s="90">
        <v>144.30000000000001</v>
      </c>
      <c r="G164" s="102">
        <v>0</v>
      </c>
      <c r="H164" s="90">
        <v>0</v>
      </c>
    </row>
    <row r="165" spans="1:8" ht="51" x14ac:dyDescent="0.25">
      <c r="A165" s="92" t="s">
        <v>118</v>
      </c>
      <c r="B165" s="95" t="s">
        <v>341</v>
      </c>
      <c r="C165" s="95">
        <v>600</v>
      </c>
      <c r="D165" s="93">
        <v>0</v>
      </c>
      <c r="E165" s="93">
        <v>0</v>
      </c>
      <c r="F165" s="97">
        <v>144.30000000000001</v>
      </c>
      <c r="G165" s="103">
        <v>0</v>
      </c>
      <c r="H165" s="97">
        <v>0</v>
      </c>
    </row>
    <row r="166" spans="1:8" ht="25.5" x14ac:dyDescent="0.25">
      <c r="A166" s="92" t="s">
        <v>106</v>
      </c>
      <c r="B166" s="95" t="s">
        <v>341</v>
      </c>
      <c r="C166" s="95" t="s">
        <v>252</v>
      </c>
      <c r="D166" s="93">
        <v>8</v>
      </c>
      <c r="E166" s="93">
        <v>1</v>
      </c>
      <c r="F166" s="97">
        <v>144.30000000000001</v>
      </c>
      <c r="G166" s="103">
        <v>0</v>
      </c>
      <c r="H166" s="97">
        <v>0</v>
      </c>
    </row>
    <row r="167" spans="1:8" ht="38.25" x14ac:dyDescent="0.25">
      <c r="A167" s="87" t="s">
        <v>24</v>
      </c>
      <c r="B167" s="186" t="s">
        <v>199</v>
      </c>
      <c r="C167" s="186" t="s">
        <v>146</v>
      </c>
      <c r="D167" s="88">
        <v>0</v>
      </c>
      <c r="E167" s="88">
        <v>0</v>
      </c>
      <c r="F167" s="90">
        <v>65569</v>
      </c>
      <c r="G167" s="102">
        <v>59373.5</v>
      </c>
      <c r="H167" s="90">
        <v>60853.4</v>
      </c>
    </row>
    <row r="168" spans="1:8" ht="102" x14ac:dyDescent="0.25">
      <c r="A168" s="92" t="s">
        <v>113</v>
      </c>
      <c r="B168" s="95" t="s">
        <v>199</v>
      </c>
      <c r="C168" s="95">
        <v>100</v>
      </c>
      <c r="D168" s="93">
        <v>0</v>
      </c>
      <c r="E168" s="93">
        <v>0</v>
      </c>
      <c r="F168" s="97">
        <v>65109.5</v>
      </c>
      <c r="G168" s="103">
        <v>58942.8</v>
      </c>
      <c r="H168" s="97">
        <v>60401.599999999999</v>
      </c>
    </row>
    <row r="169" spans="1:8" ht="25.5" x14ac:dyDescent="0.25">
      <c r="A169" s="92" t="s">
        <v>100</v>
      </c>
      <c r="B169" s="95" t="s">
        <v>199</v>
      </c>
      <c r="C169" s="95" t="s">
        <v>248</v>
      </c>
      <c r="D169" s="93">
        <v>7</v>
      </c>
      <c r="E169" s="93">
        <v>1</v>
      </c>
      <c r="F169" s="97">
        <v>43860.6</v>
      </c>
      <c r="G169" s="103">
        <v>41692.400000000001</v>
      </c>
      <c r="H169" s="97">
        <v>43205.3</v>
      </c>
    </row>
    <row r="170" spans="1:8" ht="25.5" x14ac:dyDescent="0.25">
      <c r="A170" s="92" t="s">
        <v>100</v>
      </c>
      <c r="B170" s="95" t="s">
        <v>199</v>
      </c>
      <c r="C170" s="95" t="s">
        <v>248</v>
      </c>
      <c r="D170" s="93">
        <v>7</v>
      </c>
      <c r="E170" s="93">
        <v>2</v>
      </c>
      <c r="F170" s="97">
        <v>21248.9</v>
      </c>
      <c r="G170" s="103">
        <v>17250.400000000001</v>
      </c>
      <c r="H170" s="97">
        <v>17196.400000000001</v>
      </c>
    </row>
    <row r="171" spans="1:8" ht="38.25" x14ac:dyDescent="0.25">
      <c r="A171" s="92" t="s">
        <v>114</v>
      </c>
      <c r="B171" s="95" t="s">
        <v>199</v>
      </c>
      <c r="C171" s="95">
        <v>200</v>
      </c>
      <c r="D171" s="93">
        <v>0</v>
      </c>
      <c r="E171" s="93">
        <v>0</v>
      </c>
      <c r="F171" s="97">
        <v>451.8</v>
      </c>
      <c r="G171" s="103">
        <v>430.7</v>
      </c>
      <c r="H171" s="97">
        <v>451.8</v>
      </c>
    </row>
    <row r="172" spans="1:8" ht="51" x14ac:dyDescent="0.25">
      <c r="A172" s="92" t="s">
        <v>98</v>
      </c>
      <c r="B172" s="95" t="s">
        <v>199</v>
      </c>
      <c r="C172" s="95" t="s">
        <v>246</v>
      </c>
      <c r="D172" s="93">
        <v>7</v>
      </c>
      <c r="E172" s="93">
        <v>1</v>
      </c>
      <c r="F172" s="97">
        <v>285.3</v>
      </c>
      <c r="G172" s="103">
        <v>285.3</v>
      </c>
      <c r="H172" s="97">
        <v>285.3</v>
      </c>
    </row>
    <row r="173" spans="1:8" ht="51" x14ac:dyDescent="0.25">
      <c r="A173" s="92" t="s">
        <v>98</v>
      </c>
      <c r="B173" s="95" t="s">
        <v>199</v>
      </c>
      <c r="C173" s="95" t="s">
        <v>246</v>
      </c>
      <c r="D173" s="93">
        <v>7</v>
      </c>
      <c r="E173" s="93">
        <v>2</v>
      </c>
      <c r="F173" s="97">
        <v>166.5</v>
      </c>
      <c r="G173" s="103">
        <v>145.4</v>
      </c>
      <c r="H173" s="97">
        <v>166.5</v>
      </c>
    </row>
    <row r="174" spans="1:8" ht="25.5" x14ac:dyDescent="0.25">
      <c r="A174" s="92" t="s">
        <v>119</v>
      </c>
      <c r="B174" s="95" t="s">
        <v>199</v>
      </c>
      <c r="C174" s="95">
        <v>300</v>
      </c>
      <c r="D174" s="93">
        <v>0</v>
      </c>
      <c r="E174" s="93">
        <v>0</v>
      </c>
      <c r="F174" s="97">
        <v>7.7</v>
      </c>
      <c r="G174" s="103">
        <v>0</v>
      </c>
      <c r="H174" s="97">
        <v>0</v>
      </c>
    </row>
    <row r="175" spans="1:8" ht="38.25" x14ac:dyDescent="0.25">
      <c r="A175" s="92" t="s">
        <v>108</v>
      </c>
      <c r="B175" s="95" t="s">
        <v>199</v>
      </c>
      <c r="C175" s="95" t="s">
        <v>257</v>
      </c>
      <c r="D175" s="93">
        <v>7</v>
      </c>
      <c r="E175" s="93">
        <v>1</v>
      </c>
      <c r="F175" s="97">
        <v>7.7</v>
      </c>
      <c r="G175" s="103">
        <v>0</v>
      </c>
      <c r="H175" s="97">
        <v>0</v>
      </c>
    </row>
    <row r="176" spans="1:8" ht="38.25" x14ac:dyDescent="0.25">
      <c r="A176" s="87" t="s">
        <v>21</v>
      </c>
      <c r="B176" s="186" t="s">
        <v>204</v>
      </c>
      <c r="C176" s="186" t="s">
        <v>146</v>
      </c>
      <c r="D176" s="88">
        <v>0</v>
      </c>
      <c r="E176" s="88">
        <v>0</v>
      </c>
      <c r="F176" s="90">
        <v>164595.20000000001</v>
      </c>
      <c r="G176" s="102">
        <v>151747.9</v>
      </c>
      <c r="H176" s="90">
        <v>157297.29999999999</v>
      </c>
    </row>
    <row r="177" spans="1:8" ht="102" x14ac:dyDescent="0.25">
      <c r="A177" s="92" t="s">
        <v>113</v>
      </c>
      <c r="B177" s="95" t="s">
        <v>204</v>
      </c>
      <c r="C177" s="95">
        <v>100</v>
      </c>
      <c r="D177" s="93">
        <v>0</v>
      </c>
      <c r="E177" s="93">
        <v>0</v>
      </c>
      <c r="F177" s="97">
        <v>132273</v>
      </c>
      <c r="G177" s="103">
        <v>124194.6</v>
      </c>
      <c r="H177" s="97">
        <v>129744</v>
      </c>
    </row>
    <row r="178" spans="1:8" ht="25.5" x14ac:dyDescent="0.25">
      <c r="A178" s="92" t="s">
        <v>100</v>
      </c>
      <c r="B178" s="95" t="s">
        <v>204</v>
      </c>
      <c r="C178" s="95" t="s">
        <v>248</v>
      </c>
      <c r="D178" s="93">
        <v>7</v>
      </c>
      <c r="E178" s="93">
        <v>2</v>
      </c>
      <c r="F178" s="97">
        <v>132273</v>
      </c>
      <c r="G178" s="103">
        <v>124194.6</v>
      </c>
      <c r="H178" s="97">
        <v>129744</v>
      </c>
    </row>
    <row r="179" spans="1:8" ht="38.25" x14ac:dyDescent="0.25">
      <c r="A179" s="92" t="s">
        <v>114</v>
      </c>
      <c r="B179" s="95" t="s">
        <v>204</v>
      </c>
      <c r="C179" s="95">
        <v>200</v>
      </c>
      <c r="D179" s="93">
        <v>0</v>
      </c>
      <c r="E179" s="93">
        <v>0</v>
      </c>
      <c r="F179" s="97">
        <v>1841.2</v>
      </c>
      <c r="G179" s="103">
        <v>1842.2</v>
      </c>
      <c r="H179" s="97">
        <v>1842.2</v>
      </c>
    </row>
    <row r="180" spans="1:8" ht="51" x14ac:dyDescent="0.25">
      <c r="A180" s="92" t="s">
        <v>98</v>
      </c>
      <c r="B180" s="95" t="s">
        <v>204</v>
      </c>
      <c r="C180" s="95" t="s">
        <v>246</v>
      </c>
      <c r="D180" s="93">
        <v>7</v>
      </c>
      <c r="E180" s="93">
        <v>2</v>
      </c>
      <c r="F180" s="97">
        <v>1841.2</v>
      </c>
      <c r="G180" s="103">
        <v>1842.2</v>
      </c>
      <c r="H180" s="97">
        <v>1842.2</v>
      </c>
    </row>
    <row r="181" spans="1:8" ht="51" x14ac:dyDescent="0.25">
      <c r="A181" s="92" t="s">
        <v>118</v>
      </c>
      <c r="B181" s="95" t="s">
        <v>204</v>
      </c>
      <c r="C181" s="95">
        <v>600</v>
      </c>
      <c r="D181" s="93">
        <v>0</v>
      </c>
      <c r="E181" s="93">
        <v>0</v>
      </c>
      <c r="F181" s="97">
        <v>30481</v>
      </c>
      <c r="G181" s="103">
        <v>25711.200000000001</v>
      </c>
      <c r="H181" s="97">
        <v>25711.200000000001</v>
      </c>
    </row>
    <row r="182" spans="1:8" ht="25.5" x14ac:dyDescent="0.25">
      <c r="A182" s="92" t="s">
        <v>106</v>
      </c>
      <c r="B182" s="95" t="s">
        <v>204</v>
      </c>
      <c r="C182" s="95" t="s">
        <v>252</v>
      </c>
      <c r="D182" s="93">
        <v>7</v>
      </c>
      <c r="E182" s="93">
        <v>2</v>
      </c>
      <c r="F182" s="97">
        <v>30481</v>
      </c>
      <c r="G182" s="103">
        <v>25711.200000000001</v>
      </c>
      <c r="H182" s="97">
        <v>25711.200000000001</v>
      </c>
    </row>
    <row r="183" spans="1:8" ht="114.75" x14ac:dyDescent="0.25">
      <c r="A183" s="87" t="s">
        <v>103</v>
      </c>
      <c r="B183" s="186" t="s">
        <v>148</v>
      </c>
      <c r="C183" s="186" t="s">
        <v>146</v>
      </c>
      <c r="D183" s="88">
        <v>0</v>
      </c>
      <c r="E183" s="88">
        <v>0</v>
      </c>
      <c r="F183" s="90">
        <v>2500.1999999999998</v>
      </c>
      <c r="G183" s="102">
        <v>0</v>
      </c>
      <c r="H183" s="90">
        <v>14345.4</v>
      </c>
    </row>
    <row r="184" spans="1:8" ht="25.5" x14ac:dyDescent="0.25">
      <c r="A184" s="92" t="s">
        <v>119</v>
      </c>
      <c r="B184" s="95" t="s">
        <v>148</v>
      </c>
      <c r="C184" s="95">
        <v>300</v>
      </c>
      <c r="D184" s="93">
        <v>0</v>
      </c>
      <c r="E184" s="93">
        <v>0</v>
      </c>
      <c r="F184" s="97">
        <v>1594</v>
      </c>
      <c r="G184" s="103">
        <v>0</v>
      </c>
      <c r="H184" s="97">
        <v>0</v>
      </c>
    </row>
    <row r="185" spans="1:8" x14ac:dyDescent="0.25">
      <c r="A185" s="92" t="s">
        <v>358</v>
      </c>
      <c r="B185" s="95" t="s">
        <v>148</v>
      </c>
      <c r="C185" s="95" t="s">
        <v>362</v>
      </c>
      <c r="D185" s="93">
        <v>10</v>
      </c>
      <c r="E185" s="93">
        <v>4</v>
      </c>
      <c r="F185" s="97">
        <v>1594</v>
      </c>
      <c r="G185" s="103">
        <v>0</v>
      </c>
      <c r="H185" s="97">
        <v>0</v>
      </c>
    </row>
    <row r="186" spans="1:8" ht="38.25" x14ac:dyDescent="0.25">
      <c r="A186" s="92" t="s">
        <v>117</v>
      </c>
      <c r="B186" s="95" t="s">
        <v>148</v>
      </c>
      <c r="C186" s="95">
        <v>400</v>
      </c>
      <c r="D186" s="93">
        <v>0</v>
      </c>
      <c r="E186" s="93">
        <v>0</v>
      </c>
      <c r="F186" s="97">
        <v>906.2</v>
      </c>
      <c r="G186" s="103">
        <v>0</v>
      </c>
      <c r="H186" s="97">
        <v>14345.4</v>
      </c>
    </row>
    <row r="187" spans="1:8" x14ac:dyDescent="0.25">
      <c r="A187" s="92" t="s">
        <v>102</v>
      </c>
      <c r="B187" s="95" t="s">
        <v>148</v>
      </c>
      <c r="C187" s="95" t="s">
        <v>152</v>
      </c>
      <c r="D187" s="93">
        <v>5</v>
      </c>
      <c r="E187" s="93">
        <v>1</v>
      </c>
      <c r="F187" s="97">
        <v>906.2</v>
      </c>
      <c r="G187" s="103">
        <v>0</v>
      </c>
      <c r="H187" s="97">
        <v>14345.4</v>
      </c>
    </row>
    <row r="188" spans="1:8" ht="51" x14ac:dyDescent="0.25">
      <c r="A188" s="87" t="s">
        <v>41</v>
      </c>
      <c r="B188" s="186" t="s">
        <v>159</v>
      </c>
      <c r="C188" s="186" t="s">
        <v>146</v>
      </c>
      <c r="D188" s="88">
        <v>0</v>
      </c>
      <c r="E188" s="88">
        <v>0</v>
      </c>
      <c r="F188" s="90">
        <v>603.70000000000005</v>
      </c>
      <c r="G188" s="102">
        <v>586</v>
      </c>
      <c r="H188" s="90">
        <v>596.5</v>
      </c>
    </row>
    <row r="189" spans="1:8" ht="102" x14ac:dyDescent="0.25">
      <c r="A189" s="92" t="s">
        <v>113</v>
      </c>
      <c r="B189" s="95" t="s">
        <v>159</v>
      </c>
      <c r="C189" s="95">
        <v>100</v>
      </c>
      <c r="D189" s="93">
        <v>0</v>
      </c>
      <c r="E189" s="93">
        <v>0</v>
      </c>
      <c r="F189" s="97">
        <v>517.70000000000005</v>
      </c>
      <c r="G189" s="103">
        <v>529.1</v>
      </c>
      <c r="H189" s="97">
        <v>516.70000000000005</v>
      </c>
    </row>
    <row r="190" spans="1:8" ht="38.25" x14ac:dyDescent="0.25">
      <c r="A190" s="92" t="s">
        <v>97</v>
      </c>
      <c r="B190" s="95" t="s">
        <v>159</v>
      </c>
      <c r="C190" s="95" t="s">
        <v>249</v>
      </c>
      <c r="D190" s="93">
        <v>1</v>
      </c>
      <c r="E190" s="93">
        <v>4</v>
      </c>
      <c r="F190" s="97">
        <v>517.70000000000005</v>
      </c>
      <c r="G190" s="103">
        <v>529.1</v>
      </c>
      <c r="H190" s="97">
        <v>516.70000000000005</v>
      </c>
    </row>
    <row r="191" spans="1:8" ht="38.25" x14ac:dyDescent="0.25">
      <c r="A191" s="92" t="s">
        <v>114</v>
      </c>
      <c r="B191" s="95" t="s">
        <v>159</v>
      </c>
      <c r="C191" s="95">
        <v>200</v>
      </c>
      <c r="D191" s="93">
        <v>0</v>
      </c>
      <c r="E191" s="93">
        <v>0</v>
      </c>
      <c r="F191" s="97">
        <v>86</v>
      </c>
      <c r="G191" s="103">
        <v>56.9</v>
      </c>
      <c r="H191" s="97">
        <v>79.8</v>
      </c>
    </row>
    <row r="192" spans="1:8" ht="51" x14ac:dyDescent="0.25">
      <c r="A192" s="92" t="s">
        <v>98</v>
      </c>
      <c r="B192" s="95" t="s">
        <v>159</v>
      </c>
      <c r="C192" s="95" t="s">
        <v>246</v>
      </c>
      <c r="D192" s="93">
        <v>1</v>
      </c>
      <c r="E192" s="93">
        <v>4</v>
      </c>
      <c r="F192" s="97">
        <v>86</v>
      </c>
      <c r="G192" s="103">
        <v>56.9</v>
      </c>
      <c r="H192" s="97">
        <v>79.8</v>
      </c>
    </row>
    <row r="193" spans="1:8" ht="51" x14ac:dyDescent="0.25">
      <c r="A193" s="87" t="s">
        <v>96</v>
      </c>
      <c r="B193" s="186" t="s">
        <v>179</v>
      </c>
      <c r="C193" s="186" t="s">
        <v>146</v>
      </c>
      <c r="D193" s="88">
        <v>0</v>
      </c>
      <c r="E193" s="88">
        <v>0</v>
      </c>
      <c r="F193" s="90">
        <v>402.2</v>
      </c>
      <c r="G193" s="102">
        <v>402.2</v>
      </c>
      <c r="H193" s="90">
        <v>393.6</v>
      </c>
    </row>
    <row r="194" spans="1:8" ht="38.25" x14ac:dyDescent="0.25">
      <c r="A194" s="92" t="s">
        <v>114</v>
      </c>
      <c r="B194" s="95" t="s">
        <v>179</v>
      </c>
      <c r="C194" s="95">
        <v>200</v>
      </c>
      <c r="D194" s="93">
        <v>0</v>
      </c>
      <c r="E194" s="93">
        <v>0</v>
      </c>
      <c r="F194" s="97">
        <v>402.2</v>
      </c>
      <c r="G194" s="103">
        <v>402.2</v>
      </c>
      <c r="H194" s="97">
        <v>393.6</v>
      </c>
    </row>
    <row r="195" spans="1:8" ht="51" x14ac:dyDescent="0.25">
      <c r="A195" s="92" t="s">
        <v>98</v>
      </c>
      <c r="B195" s="95" t="s">
        <v>179</v>
      </c>
      <c r="C195" s="95" t="s">
        <v>246</v>
      </c>
      <c r="D195" s="93">
        <v>4</v>
      </c>
      <c r="E195" s="93">
        <v>5</v>
      </c>
      <c r="F195" s="97">
        <v>402.2</v>
      </c>
      <c r="G195" s="103">
        <v>402.2</v>
      </c>
      <c r="H195" s="97">
        <v>393.6</v>
      </c>
    </row>
    <row r="196" spans="1:8" ht="76.5" x14ac:dyDescent="0.25">
      <c r="A196" s="87" t="s">
        <v>18</v>
      </c>
      <c r="B196" s="186" t="s">
        <v>218</v>
      </c>
      <c r="C196" s="186" t="s">
        <v>146</v>
      </c>
      <c r="D196" s="88">
        <v>0</v>
      </c>
      <c r="E196" s="88">
        <v>0</v>
      </c>
      <c r="F196" s="90">
        <v>6.7</v>
      </c>
      <c r="G196" s="102">
        <v>6.7</v>
      </c>
      <c r="H196" s="90">
        <v>6.7</v>
      </c>
    </row>
    <row r="197" spans="1:8" ht="38.25" x14ac:dyDescent="0.25">
      <c r="A197" s="92" t="s">
        <v>114</v>
      </c>
      <c r="B197" s="95" t="s">
        <v>218</v>
      </c>
      <c r="C197" s="95">
        <v>200</v>
      </c>
      <c r="D197" s="93">
        <v>0</v>
      </c>
      <c r="E197" s="93">
        <v>0</v>
      </c>
      <c r="F197" s="97">
        <v>6.7</v>
      </c>
      <c r="G197" s="103">
        <v>6.7</v>
      </c>
      <c r="H197" s="97">
        <v>6.7</v>
      </c>
    </row>
    <row r="198" spans="1:8" ht="51" x14ac:dyDescent="0.25">
      <c r="A198" s="92" t="s">
        <v>98</v>
      </c>
      <c r="B198" s="95" t="s">
        <v>218</v>
      </c>
      <c r="C198" s="95" t="s">
        <v>246</v>
      </c>
      <c r="D198" s="93">
        <v>7</v>
      </c>
      <c r="E198" s="93">
        <v>7</v>
      </c>
      <c r="F198" s="97">
        <v>6.7</v>
      </c>
      <c r="G198" s="103">
        <v>6.7</v>
      </c>
      <c r="H198" s="97">
        <v>6.7</v>
      </c>
    </row>
    <row r="199" spans="1:8" ht="51" x14ac:dyDescent="0.25">
      <c r="A199" s="87" t="s">
        <v>10</v>
      </c>
      <c r="B199" s="186" t="s">
        <v>160</v>
      </c>
      <c r="C199" s="186" t="s">
        <v>146</v>
      </c>
      <c r="D199" s="88">
        <v>0</v>
      </c>
      <c r="E199" s="88">
        <v>0</v>
      </c>
      <c r="F199" s="90">
        <v>38589.699999999997</v>
      </c>
      <c r="G199" s="102">
        <v>37412.6</v>
      </c>
      <c r="H199" s="90">
        <v>38300.300000000003</v>
      </c>
    </row>
    <row r="200" spans="1:8" ht="102" x14ac:dyDescent="0.25">
      <c r="A200" s="92" t="s">
        <v>113</v>
      </c>
      <c r="B200" s="95" t="s">
        <v>160</v>
      </c>
      <c r="C200" s="95">
        <v>100</v>
      </c>
      <c r="D200" s="93">
        <v>0</v>
      </c>
      <c r="E200" s="93">
        <v>0</v>
      </c>
      <c r="F200" s="97">
        <v>1931.6</v>
      </c>
      <c r="G200" s="103">
        <v>1518.5</v>
      </c>
      <c r="H200" s="97">
        <v>1639.1</v>
      </c>
    </row>
    <row r="201" spans="1:8" ht="25.5" x14ac:dyDescent="0.25">
      <c r="A201" s="92" t="s">
        <v>100</v>
      </c>
      <c r="B201" s="95" t="s">
        <v>160</v>
      </c>
      <c r="C201" s="95" t="s">
        <v>248</v>
      </c>
      <c r="D201" s="93">
        <v>10</v>
      </c>
      <c r="E201" s="93">
        <v>2</v>
      </c>
      <c r="F201" s="97">
        <v>370.1</v>
      </c>
      <c r="G201" s="103">
        <v>0</v>
      </c>
      <c r="H201" s="97">
        <v>0</v>
      </c>
    </row>
    <row r="202" spans="1:8" ht="38.25" x14ac:dyDescent="0.25">
      <c r="A202" s="92" t="s">
        <v>97</v>
      </c>
      <c r="B202" s="95" t="s">
        <v>160</v>
      </c>
      <c r="C202" s="95" t="s">
        <v>249</v>
      </c>
      <c r="D202" s="93">
        <v>1</v>
      </c>
      <c r="E202" s="93">
        <v>4</v>
      </c>
      <c r="F202" s="97">
        <v>1561.5</v>
      </c>
      <c r="G202" s="103">
        <v>1518.5</v>
      </c>
      <c r="H202" s="97">
        <v>1639.1</v>
      </c>
    </row>
    <row r="203" spans="1:8" ht="38.25" x14ac:dyDescent="0.25">
      <c r="A203" s="92" t="s">
        <v>114</v>
      </c>
      <c r="B203" s="95" t="s">
        <v>160</v>
      </c>
      <c r="C203" s="95">
        <v>200</v>
      </c>
      <c r="D203" s="93">
        <v>0</v>
      </c>
      <c r="E203" s="93">
        <v>0</v>
      </c>
      <c r="F203" s="97">
        <v>148.4</v>
      </c>
      <c r="G203" s="103">
        <v>144.9</v>
      </c>
      <c r="H203" s="97">
        <v>89.1</v>
      </c>
    </row>
    <row r="204" spans="1:8" ht="51" x14ac:dyDescent="0.25">
      <c r="A204" s="92" t="s">
        <v>98</v>
      </c>
      <c r="B204" s="95" t="s">
        <v>160</v>
      </c>
      <c r="C204" s="95" t="s">
        <v>246</v>
      </c>
      <c r="D204" s="93">
        <v>1</v>
      </c>
      <c r="E204" s="93">
        <v>4</v>
      </c>
      <c r="F204" s="97">
        <v>148.4</v>
      </c>
      <c r="G204" s="103">
        <v>144.9</v>
      </c>
      <c r="H204" s="97">
        <v>89.1</v>
      </c>
    </row>
    <row r="205" spans="1:8" ht="51" x14ac:dyDescent="0.25">
      <c r="A205" s="92" t="s">
        <v>118</v>
      </c>
      <c r="B205" s="95" t="s">
        <v>160</v>
      </c>
      <c r="C205" s="95">
        <v>600</v>
      </c>
      <c r="D205" s="93">
        <v>0</v>
      </c>
      <c r="E205" s="93">
        <v>0</v>
      </c>
      <c r="F205" s="97">
        <v>36509.699999999997</v>
      </c>
      <c r="G205" s="103">
        <v>35749.199999999997</v>
      </c>
      <c r="H205" s="97">
        <v>36572.1</v>
      </c>
    </row>
    <row r="206" spans="1:8" ht="25.5" x14ac:dyDescent="0.25">
      <c r="A206" s="92" t="s">
        <v>106</v>
      </c>
      <c r="B206" s="95" t="s">
        <v>160</v>
      </c>
      <c r="C206" s="95" t="s">
        <v>252</v>
      </c>
      <c r="D206" s="93">
        <v>10</v>
      </c>
      <c r="E206" s="93">
        <v>2</v>
      </c>
      <c r="F206" s="97">
        <v>36509.699999999997</v>
      </c>
      <c r="G206" s="103">
        <v>35749.199999999997</v>
      </c>
      <c r="H206" s="97">
        <v>36572.1</v>
      </c>
    </row>
    <row r="207" spans="1:8" ht="51" x14ac:dyDescent="0.25">
      <c r="A207" s="87" t="s">
        <v>40</v>
      </c>
      <c r="B207" s="186" t="s">
        <v>161</v>
      </c>
      <c r="C207" s="186" t="s">
        <v>146</v>
      </c>
      <c r="D207" s="88">
        <v>0</v>
      </c>
      <c r="E207" s="88">
        <v>0</v>
      </c>
      <c r="F207" s="90">
        <v>5.4</v>
      </c>
      <c r="G207" s="102">
        <v>5.3</v>
      </c>
      <c r="H207" s="90">
        <v>5.5</v>
      </c>
    </row>
    <row r="208" spans="1:8" ht="102" x14ac:dyDescent="0.25">
      <c r="A208" s="92" t="s">
        <v>113</v>
      </c>
      <c r="B208" s="95" t="s">
        <v>161</v>
      </c>
      <c r="C208" s="95">
        <v>100</v>
      </c>
      <c r="D208" s="93">
        <v>0</v>
      </c>
      <c r="E208" s="93">
        <v>0</v>
      </c>
      <c r="F208" s="97">
        <v>3.6</v>
      </c>
      <c r="G208" s="103">
        <v>3.6</v>
      </c>
      <c r="H208" s="97">
        <v>3.8</v>
      </c>
    </row>
    <row r="209" spans="1:8" ht="38.25" x14ac:dyDescent="0.25">
      <c r="A209" s="92" t="s">
        <v>97</v>
      </c>
      <c r="B209" s="95" t="s">
        <v>161</v>
      </c>
      <c r="C209" s="95" t="s">
        <v>249</v>
      </c>
      <c r="D209" s="93">
        <v>1</v>
      </c>
      <c r="E209" s="93">
        <v>4</v>
      </c>
      <c r="F209" s="97">
        <v>3.6</v>
      </c>
      <c r="G209" s="103">
        <v>3.6</v>
      </c>
      <c r="H209" s="97">
        <v>3.8</v>
      </c>
    </row>
    <row r="210" spans="1:8" ht="38.25" x14ac:dyDescent="0.25">
      <c r="A210" s="92" t="s">
        <v>114</v>
      </c>
      <c r="B210" s="95" t="s">
        <v>161</v>
      </c>
      <c r="C210" s="95">
        <v>200</v>
      </c>
      <c r="D210" s="93">
        <v>0</v>
      </c>
      <c r="E210" s="93">
        <v>0</v>
      </c>
      <c r="F210" s="97">
        <v>0.5</v>
      </c>
      <c r="G210" s="103">
        <v>0.5</v>
      </c>
      <c r="H210" s="97">
        <v>0.5</v>
      </c>
    </row>
    <row r="211" spans="1:8" ht="51" x14ac:dyDescent="0.25">
      <c r="A211" s="92" t="s">
        <v>98</v>
      </c>
      <c r="B211" s="95" t="s">
        <v>161</v>
      </c>
      <c r="C211" s="95" t="s">
        <v>246</v>
      </c>
      <c r="D211" s="93">
        <v>1</v>
      </c>
      <c r="E211" s="93">
        <v>4</v>
      </c>
      <c r="F211" s="97">
        <v>0.5</v>
      </c>
      <c r="G211" s="103">
        <v>0.5</v>
      </c>
      <c r="H211" s="97">
        <v>0.5</v>
      </c>
    </row>
    <row r="212" spans="1:8" x14ac:dyDescent="0.25">
      <c r="A212" s="92" t="s">
        <v>116</v>
      </c>
      <c r="B212" s="95" t="s">
        <v>161</v>
      </c>
      <c r="C212" s="95">
        <v>500</v>
      </c>
      <c r="D212" s="93">
        <v>0</v>
      </c>
      <c r="E212" s="93">
        <v>0</v>
      </c>
      <c r="F212" s="97">
        <v>1.3</v>
      </c>
      <c r="G212" s="103">
        <v>1.3</v>
      </c>
      <c r="H212" s="97">
        <v>1.3</v>
      </c>
    </row>
    <row r="213" spans="1:8" x14ac:dyDescent="0.25">
      <c r="A213" s="92" t="s">
        <v>29</v>
      </c>
      <c r="B213" s="95" t="s">
        <v>161</v>
      </c>
      <c r="C213" s="95" t="s">
        <v>255</v>
      </c>
      <c r="D213" s="93">
        <v>1</v>
      </c>
      <c r="E213" s="93">
        <v>4</v>
      </c>
      <c r="F213" s="97">
        <v>1.3</v>
      </c>
      <c r="G213" s="103">
        <v>1.3</v>
      </c>
      <c r="H213" s="97">
        <v>1.3</v>
      </c>
    </row>
    <row r="214" spans="1:8" ht="76.5" x14ac:dyDescent="0.25">
      <c r="A214" s="87" t="s">
        <v>39</v>
      </c>
      <c r="B214" s="186" t="s">
        <v>162</v>
      </c>
      <c r="C214" s="186" t="s">
        <v>146</v>
      </c>
      <c r="D214" s="88">
        <v>0</v>
      </c>
      <c r="E214" s="88">
        <v>0</v>
      </c>
      <c r="F214" s="90">
        <v>185.7</v>
      </c>
      <c r="G214" s="102">
        <v>184</v>
      </c>
      <c r="H214" s="90">
        <v>187.1</v>
      </c>
    </row>
    <row r="215" spans="1:8" ht="102" x14ac:dyDescent="0.25">
      <c r="A215" s="92" t="s">
        <v>113</v>
      </c>
      <c r="B215" s="95" t="s">
        <v>162</v>
      </c>
      <c r="C215" s="95">
        <v>100</v>
      </c>
      <c r="D215" s="93">
        <v>0</v>
      </c>
      <c r="E215" s="93">
        <v>0</v>
      </c>
      <c r="F215" s="97">
        <v>185.7</v>
      </c>
      <c r="G215" s="103">
        <v>184</v>
      </c>
      <c r="H215" s="97">
        <v>187.1</v>
      </c>
    </row>
    <row r="216" spans="1:8" ht="38.25" x14ac:dyDescent="0.25">
      <c r="A216" s="92" t="s">
        <v>97</v>
      </c>
      <c r="B216" s="95" t="s">
        <v>162</v>
      </c>
      <c r="C216" s="95" t="s">
        <v>249</v>
      </c>
      <c r="D216" s="93">
        <v>1</v>
      </c>
      <c r="E216" s="93">
        <v>4</v>
      </c>
      <c r="F216" s="97">
        <v>185.7</v>
      </c>
      <c r="G216" s="103">
        <v>184</v>
      </c>
      <c r="H216" s="97">
        <v>187.1</v>
      </c>
    </row>
    <row r="217" spans="1:8" ht="25.5" x14ac:dyDescent="0.25">
      <c r="A217" s="87" t="s">
        <v>0</v>
      </c>
      <c r="B217" s="186" t="s">
        <v>243</v>
      </c>
      <c r="C217" s="186" t="s">
        <v>146</v>
      </c>
      <c r="D217" s="88">
        <v>0</v>
      </c>
      <c r="E217" s="88">
        <v>0</v>
      </c>
      <c r="F217" s="90">
        <v>28519.5</v>
      </c>
      <c r="G217" s="102">
        <v>24145</v>
      </c>
      <c r="H217" s="90">
        <v>26927</v>
      </c>
    </row>
    <row r="218" spans="1:8" x14ac:dyDescent="0.25">
      <c r="A218" s="92" t="s">
        <v>116</v>
      </c>
      <c r="B218" s="95" t="s">
        <v>243</v>
      </c>
      <c r="C218" s="95">
        <v>500</v>
      </c>
      <c r="D218" s="93">
        <v>0</v>
      </c>
      <c r="E218" s="93">
        <v>0</v>
      </c>
      <c r="F218" s="97">
        <v>28519.5</v>
      </c>
      <c r="G218" s="103">
        <v>24145</v>
      </c>
      <c r="H218" s="97">
        <v>26927</v>
      </c>
    </row>
    <row r="219" spans="1:8" x14ac:dyDescent="0.25">
      <c r="A219" s="92" t="s">
        <v>109</v>
      </c>
      <c r="B219" s="95" t="s">
        <v>243</v>
      </c>
      <c r="C219" s="95" t="s">
        <v>256</v>
      </c>
      <c r="D219" s="93">
        <v>14</v>
      </c>
      <c r="E219" s="93">
        <v>1</v>
      </c>
      <c r="F219" s="97">
        <v>28519.5</v>
      </c>
      <c r="G219" s="103">
        <v>24145</v>
      </c>
      <c r="H219" s="97">
        <v>26927</v>
      </c>
    </row>
    <row r="220" spans="1:8" ht="102" x14ac:dyDescent="0.25">
      <c r="A220" s="87" t="s">
        <v>38</v>
      </c>
      <c r="B220" s="186" t="s">
        <v>163</v>
      </c>
      <c r="C220" s="186" t="s">
        <v>146</v>
      </c>
      <c r="D220" s="88">
        <v>0</v>
      </c>
      <c r="E220" s="88">
        <v>0</v>
      </c>
      <c r="F220" s="90">
        <v>79.3</v>
      </c>
      <c r="G220" s="102">
        <v>79</v>
      </c>
      <c r="H220" s="90">
        <v>80.3</v>
      </c>
    </row>
    <row r="221" spans="1:8" ht="102" x14ac:dyDescent="0.25">
      <c r="A221" s="92" t="s">
        <v>113</v>
      </c>
      <c r="B221" s="95" t="s">
        <v>163</v>
      </c>
      <c r="C221" s="95">
        <v>100</v>
      </c>
      <c r="D221" s="93">
        <v>0</v>
      </c>
      <c r="E221" s="93">
        <v>0</v>
      </c>
      <c r="F221" s="97">
        <v>73.400000000000006</v>
      </c>
      <c r="G221" s="103">
        <v>73.099999999999994</v>
      </c>
      <c r="H221" s="97">
        <v>75.2</v>
      </c>
    </row>
    <row r="222" spans="1:8" ht="38.25" x14ac:dyDescent="0.25">
      <c r="A222" s="92" t="s">
        <v>97</v>
      </c>
      <c r="B222" s="95" t="s">
        <v>163</v>
      </c>
      <c r="C222" s="95" t="s">
        <v>249</v>
      </c>
      <c r="D222" s="93">
        <v>1</v>
      </c>
      <c r="E222" s="93">
        <v>4</v>
      </c>
      <c r="F222" s="97">
        <v>73.400000000000006</v>
      </c>
      <c r="G222" s="103">
        <v>73.099999999999994</v>
      </c>
      <c r="H222" s="97">
        <v>75.2</v>
      </c>
    </row>
    <row r="223" spans="1:8" ht="38.25" x14ac:dyDescent="0.25">
      <c r="A223" s="92" t="s">
        <v>114</v>
      </c>
      <c r="B223" s="95" t="s">
        <v>163</v>
      </c>
      <c r="C223" s="95">
        <v>200</v>
      </c>
      <c r="D223" s="93">
        <v>0</v>
      </c>
      <c r="E223" s="93">
        <v>0</v>
      </c>
      <c r="F223" s="97">
        <v>5.9</v>
      </c>
      <c r="G223" s="103">
        <v>5.9</v>
      </c>
      <c r="H223" s="97">
        <v>5.0999999999999996</v>
      </c>
    </row>
    <row r="224" spans="1:8" ht="51" x14ac:dyDescent="0.25">
      <c r="A224" s="92" t="s">
        <v>98</v>
      </c>
      <c r="B224" s="95" t="s">
        <v>163</v>
      </c>
      <c r="C224" s="95" t="s">
        <v>246</v>
      </c>
      <c r="D224" s="93">
        <v>1</v>
      </c>
      <c r="E224" s="93">
        <v>4</v>
      </c>
      <c r="F224" s="97">
        <v>5.9</v>
      </c>
      <c r="G224" s="103">
        <v>5.9</v>
      </c>
      <c r="H224" s="97">
        <v>5.0999999999999996</v>
      </c>
    </row>
    <row r="225" spans="1:8" ht="63.75" x14ac:dyDescent="0.25">
      <c r="A225" s="87" t="s">
        <v>7</v>
      </c>
      <c r="B225" s="186" t="s">
        <v>164</v>
      </c>
      <c r="C225" s="186" t="s">
        <v>146</v>
      </c>
      <c r="D225" s="88">
        <v>0</v>
      </c>
      <c r="E225" s="88">
        <v>0</v>
      </c>
      <c r="F225" s="90">
        <v>38609.300000000003</v>
      </c>
      <c r="G225" s="102">
        <v>38874.5</v>
      </c>
      <c r="H225" s="90">
        <v>37053.300000000003</v>
      </c>
    </row>
    <row r="226" spans="1:8" ht="102" x14ac:dyDescent="0.25">
      <c r="A226" s="92" t="s">
        <v>113</v>
      </c>
      <c r="B226" s="95" t="s">
        <v>164</v>
      </c>
      <c r="C226" s="95">
        <v>100</v>
      </c>
      <c r="D226" s="93">
        <v>0</v>
      </c>
      <c r="E226" s="93">
        <v>0</v>
      </c>
      <c r="F226" s="97">
        <v>940.4</v>
      </c>
      <c r="G226" s="103">
        <v>1071.0999999999999</v>
      </c>
      <c r="H226" s="97">
        <v>1071.0999999999999</v>
      </c>
    </row>
    <row r="227" spans="1:8" ht="38.25" x14ac:dyDescent="0.25">
      <c r="A227" s="92" t="s">
        <v>97</v>
      </c>
      <c r="B227" s="95" t="s">
        <v>164</v>
      </c>
      <c r="C227" s="95" t="s">
        <v>249</v>
      </c>
      <c r="D227" s="93">
        <v>1</v>
      </c>
      <c r="E227" s="93">
        <v>4</v>
      </c>
      <c r="F227" s="97">
        <v>940.4</v>
      </c>
      <c r="G227" s="103">
        <v>1071.0999999999999</v>
      </c>
      <c r="H227" s="97">
        <v>1071.0999999999999</v>
      </c>
    </row>
    <row r="228" spans="1:8" ht="38.25" x14ac:dyDescent="0.25">
      <c r="A228" s="92" t="s">
        <v>114</v>
      </c>
      <c r="B228" s="95" t="s">
        <v>164</v>
      </c>
      <c r="C228" s="95">
        <v>200</v>
      </c>
      <c r="D228" s="93">
        <v>0</v>
      </c>
      <c r="E228" s="93">
        <v>0</v>
      </c>
      <c r="F228" s="97">
        <v>635.79999999999995</v>
      </c>
      <c r="G228" s="103">
        <v>109.6</v>
      </c>
      <c r="H228" s="97">
        <v>113.2</v>
      </c>
    </row>
    <row r="229" spans="1:8" ht="51" x14ac:dyDescent="0.25">
      <c r="A229" s="92" t="s">
        <v>98</v>
      </c>
      <c r="B229" s="95" t="s">
        <v>164</v>
      </c>
      <c r="C229" s="95" t="s">
        <v>246</v>
      </c>
      <c r="D229" s="93">
        <v>1</v>
      </c>
      <c r="E229" s="93">
        <v>4</v>
      </c>
      <c r="F229" s="97">
        <v>635.79999999999995</v>
      </c>
      <c r="G229" s="103">
        <v>109.6</v>
      </c>
      <c r="H229" s="97">
        <v>113.2</v>
      </c>
    </row>
    <row r="230" spans="1:8" ht="25.5" x14ac:dyDescent="0.25">
      <c r="A230" s="92" t="s">
        <v>119</v>
      </c>
      <c r="B230" s="95" t="s">
        <v>164</v>
      </c>
      <c r="C230" s="95">
        <v>300</v>
      </c>
      <c r="D230" s="93">
        <v>0</v>
      </c>
      <c r="E230" s="93">
        <v>0</v>
      </c>
      <c r="F230" s="97">
        <v>37033.1</v>
      </c>
      <c r="G230" s="103">
        <v>37693.800000000003</v>
      </c>
      <c r="H230" s="97">
        <v>35869</v>
      </c>
    </row>
    <row r="231" spans="1:8" ht="38.25" x14ac:dyDescent="0.25">
      <c r="A231" s="92" t="s">
        <v>108</v>
      </c>
      <c r="B231" s="95" t="s">
        <v>164</v>
      </c>
      <c r="C231" s="95" t="s">
        <v>257</v>
      </c>
      <c r="D231" s="93">
        <v>10</v>
      </c>
      <c r="E231" s="93">
        <v>4</v>
      </c>
      <c r="F231" s="97">
        <v>37033.1</v>
      </c>
      <c r="G231" s="103">
        <v>37693.800000000003</v>
      </c>
      <c r="H231" s="97">
        <v>35869</v>
      </c>
    </row>
    <row r="232" spans="1:8" ht="140.25" x14ac:dyDescent="0.25">
      <c r="A232" s="87" t="s">
        <v>238</v>
      </c>
      <c r="B232" s="186" t="s">
        <v>239</v>
      </c>
      <c r="C232" s="186" t="s">
        <v>146</v>
      </c>
      <c r="D232" s="88">
        <v>0</v>
      </c>
      <c r="E232" s="88">
        <v>0</v>
      </c>
      <c r="F232" s="90">
        <v>0</v>
      </c>
      <c r="G232" s="102">
        <v>16</v>
      </c>
      <c r="H232" s="90">
        <v>0</v>
      </c>
    </row>
    <row r="233" spans="1:8" ht="38.25" x14ac:dyDescent="0.25">
      <c r="A233" s="92" t="s">
        <v>114</v>
      </c>
      <c r="B233" s="95" t="s">
        <v>239</v>
      </c>
      <c r="C233" s="95">
        <v>200</v>
      </c>
      <c r="D233" s="93">
        <v>0</v>
      </c>
      <c r="E233" s="93">
        <v>0</v>
      </c>
      <c r="F233" s="97">
        <v>0</v>
      </c>
      <c r="G233" s="103">
        <v>16</v>
      </c>
      <c r="H233" s="97">
        <v>0</v>
      </c>
    </row>
    <row r="234" spans="1:8" ht="51" x14ac:dyDescent="0.25">
      <c r="A234" s="92" t="s">
        <v>98</v>
      </c>
      <c r="B234" s="95" t="s">
        <v>239</v>
      </c>
      <c r="C234" s="95" t="s">
        <v>246</v>
      </c>
      <c r="D234" s="93">
        <v>10</v>
      </c>
      <c r="E234" s="93">
        <v>6</v>
      </c>
      <c r="F234" s="97">
        <v>0</v>
      </c>
      <c r="G234" s="103">
        <v>16</v>
      </c>
      <c r="H234" s="97">
        <v>0</v>
      </c>
    </row>
    <row r="235" spans="1:8" ht="89.25" x14ac:dyDescent="0.25">
      <c r="A235" s="87" t="s">
        <v>219</v>
      </c>
      <c r="B235" s="186" t="s">
        <v>220</v>
      </c>
      <c r="C235" s="186" t="s">
        <v>146</v>
      </c>
      <c r="D235" s="88">
        <v>0</v>
      </c>
      <c r="E235" s="88">
        <v>0</v>
      </c>
      <c r="F235" s="90">
        <v>1756</v>
      </c>
      <c r="G235" s="102">
        <v>1756</v>
      </c>
      <c r="H235" s="90">
        <v>1756</v>
      </c>
    </row>
    <row r="236" spans="1:8" ht="38.25" x14ac:dyDescent="0.25">
      <c r="A236" s="92" t="s">
        <v>114</v>
      </c>
      <c r="B236" s="95" t="s">
        <v>220</v>
      </c>
      <c r="C236" s="95">
        <v>200</v>
      </c>
      <c r="D236" s="93">
        <v>0</v>
      </c>
      <c r="E236" s="93">
        <v>0</v>
      </c>
      <c r="F236" s="97">
        <v>1299.7</v>
      </c>
      <c r="G236" s="103">
        <v>1756</v>
      </c>
      <c r="H236" s="97">
        <v>1756</v>
      </c>
    </row>
    <row r="237" spans="1:8" ht="51" x14ac:dyDescent="0.25">
      <c r="A237" s="92" t="s">
        <v>98</v>
      </c>
      <c r="B237" s="95" t="s">
        <v>220</v>
      </c>
      <c r="C237" s="95" t="s">
        <v>246</v>
      </c>
      <c r="D237" s="93">
        <v>7</v>
      </c>
      <c r="E237" s="93">
        <v>7</v>
      </c>
      <c r="F237" s="97">
        <v>1299.7</v>
      </c>
      <c r="G237" s="103">
        <v>1756</v>
      </c>
      <c r="H237" s="97">
        <v>1756</v>
      </c>
    </row>
    <row r="238" spans="1:8" ht="51" x14ac:dyDescent="0.25">
      <c r="A238" s="92" t="s">
        <v>118</v>
      </c>
      <c r="B238" s="95" t="s">
        <v>220</v>
      </c>
      <c r="C238" s="95">
        <v>600</v>
      </c>
      <c r="D238" s="93">
        <v>0</v>
      </c>
      <c r="E238" s="93">
        <v>0</v>
      </c>
      <c r="F238" s="97">
        <v>456.3</v>
      </c>
      <c r="G238" s="103">
        <v>0</v>
      </c>
      <c r="H238" s="97">
        <v>0</v>
      </c>
    </row>
    <row r="239" spans="1:8" ht="25.5" x14ac:dyDescent="0.25">
      <c r="A239" s="92" t="s">
        <v>106</v>
      </c>
      <c r="B239" s="95" t="s">
        <v>220</v>
      </c>
      <c r="C239" s="95" t="s">
        <v>252</v>
      </c>
      <c r="D239" s="93">
        <v>7</v>
      </c>
      <c r="E239" s="93">
        <v>7</v>
      </c>
      <c r="F239" s="97">
        <v>456.3</v>
      </c>
      <c r="G239" s="103">
        <v>0</v>
      </c>
      <c r="H239" s="97">
        <v>0</v>
      </c>
    </row>
    <row r="240" spans="1:8" ht="38.25" x14ac:dyDescent="0.25">
      <c r="A240" s="87" t="s">
        <v>104</v>
      </c>
      <c r="B240" s="186" t="s">
        <v>187</v>
      </c>
      <c r="C240" s="186" t="s">
        <v>146</v>
      </c>
      <c r="D240" s="88">
        <v>0</v>
      </c>
      <c r="E240" s="88">
        <v>0</v>
      </c>
      <c r="F240" s="90">
        <v>2632</v>
      </c>
      <c r="G240" s="102">
        <v>2632</v>
      </c>
      <c r="H240" s="90">
        <v>2632</v>
      </c>
    </row>
    <row r="241" spans="1:8" x14ac:dyDescent="0.25">
      <c r="A241" s="92" t="s">
        <v>115</v>
      </c>
      <c r="B241" s="95" t="s">
        <v>187</v>
      </c>
      <c r="C241" s="95">
        <v>800</v>
      </c>
      <c r="D241" s="93">
        <v>0</v>
      </c>
      <c r="E241" s="93">
        <v>0</v>
      </c>
      <c r="F241" s="97">
        <v>2632</v>
      </c>
      <c r="G241" s="103">
        <v>2632</v>
      </c>
      <c r="H241" s="97">
        <v>2632</v>
      </c>
    </row>
    <row r="242" spans="1:8" ht="76.5" x14ac:dyDescent="0.25">
      <c r="A242" s="92" t="s">
        <v>101</v>
      </c>
      <c r="B242" s="95" t="s">
        <v>187</v>
      </c>
      <c r="C242" s="95" t="s">
        <v>247</v>
      </c>
      <c r="D242" s="93">
        <v>5</v>
      </c>
      <c r="E242" s="93">
        <v>2</v>
      </c>
      <c r="F242" s="97">
        <v>2632</v>
      </c>
      <c r="G242" s="103">
        <v>2632</v>
      </c>
      <c r="H242" s="97">
        <v>2632</v>
      </c>
    </row>
    <row r="243" spans="1:8" ht="25.5" x14ac:dyDescent="0.25">
      <c r="A243" s="87" t="s">
        <v>188</v>
      </c>
      <c r="B243" s="186" t="s">
        <v>189</v>
      </c>
      <c r="C243" s="186" t="s">
        <v>146</v>
      </c>
      <c r="D243" s="88">
        <v>0</v>
      </c>
      <c r="E243" s="88">
        <v>0</v>
      </c>
      <c r="F243" s="90">
        <v>29099.599999999999</v>
      </c>
      <c r="G243" s="102">
        <v>0</v>
      </c>
      <c r="H243" s="90">
        <v>25879.7</v>
      </c>
    </row>
    <row r="244" spans="1:8" x14ac:dyDescent="0.25">
      <c r="A244" s="92" t="s">
        <v>115</v>
      </c>
      <c r="B244" s="95" t="s">
        <v>189</v>
      </c>
      <c r="C244" s="95">
        <v>800</v>
      </c>
      <c r="D244" s="93">
        <v>0</v>
      </c>
      <c r="E244" s="93">
        <v>0</v>
      </c>
      <c r="F244" s="97">
        <v>29099.599999999999</v>
      </c>
      <c r="G244" s="103">
        <v>0</v>
      </c>
      <c r="H244" s="97">
        <v>25879.7</v>
      </c>
    </row>
    <row r="245" spans="1:8" ht="76.5" x14ac:dyDescent="0.25">
      <c r="A245" s="92" t="s">
        <v>101</v>
      </c>
      <c r="B245" s="95" t="s">
        <v>189</v>
      </c>
      <c r="C245" s="95" t="s">
        <v>247</v>
      </c>
      <c r="D245" s="93">
        <v>5</v>
      </c>
      <c r="E245" s="93">
        <v>2</v>
      </c>
      <c r="F245" s="97">
        <v>29099.599999999999</v>
      </c>
      <c r="G245" s="103">
        <v>0</v>
      </c>
      <c r="H245" s="97">
        <v>25879.7</v>
      </c>
    </row>
    <row r="246" spans="1:8" ht="140.25" x14ac:dyDescent="0.25">
      <c r="A246" s="87" t="s">
        <v>125</v>
      </c>
      <c r="B246" s="186" t="s">
        <v>165</v>
      </c>
      <c r="C246" s="186" t="s">
        <v>146</v>
      </c>
      <c r="D246" s="88">
        <v>0</v>
      </c>
      <c r="E246" s="88">
        <v>0</v>
      </c>
      <c r="F246" s="90">
        <v>78396.100000000006</v>
      </c>
      <c r="G246" s="102">
        <v>0</v>
      </c>
      <c r="H246" s="90">
        <v>0</v>
      </c>
    </row>
    <row r="247" spans="1:8" ht="102" x14ac:dyDescent="0.25">
      <c r="A247" s="92" t="s">
        <v>113</v>
      </c>
      <c r="B247" s="95" t="s">
        <v>165</v>
      </c>
      <c r="C247" s="95">
        <v>100</v>
      </c>
      <c r="D247" s="93">
        <v>0</v>
      </c>
      <c r="E247" s="93">
        <v>0</v>
      </c>
      <c r="F247" s="97">
        <v>28153.200000000001</v>
      </c>
      <c r="G247" s="103">
        <v>0</v>
      </c>
      <c r="H247" s="97">
        <v>0</v>
      </c>
    </row>
    <row r="248" spans="1:8" ht="38.25" x14ac:dyDescent="0.25">
      <c r="A248" s="92" t="s">
        <v>97</v>
      </c>
      <c r="B248" s="95" t="s">
        <v>165</v>
      </c>
      <c r="C248" s="95" t="s">
        <v>249</v>
      </c>
      <c r="D248" s="93">
        <v>1</v>
      </c>
      <c r="E248" s="93">
        <v>4</v>
      </c>
      <c r="F248" s="97">
        <v>28153.200000000001</v>
      </c>
      <c r="G248" s="103">
        <v>0</v>
      </c>
      <c r="H248" s="97">
        <v>0</v>
      </c>
    </row>
    <row r="249" spans="1:8" ht="38.25" x14ac:dyDescent="0.25">
      <c r="A249" s="92" t="s">
        <v>114</v>
      </c>
      <c r="B249" s="95" t="s">
        <v>165</v>
      </c>
      <c r="C249" s="95">
        <v>200</v>
      </c>
      <c r="D249" s="93">
        <v>0</v>
      </c>
      <c r="E249" s="93">
        <v>0</v>
      </c>
      <c r="F249" s="97">
        <v>21</v>
      </c>
      <c r="G249" s="103">
        <v>0</v>
      </c>
      <c r="H249" s="97">
        <v>0</v>
      </c>
    </row>
    <row r="250" spans="1:8" ht="51" x14ac:dyDescent="0.25">
      <c r="A250" s="92" t="s">
        <v>98</v>
      </c>
      <c r="B250" s="95" t="s">
        <v>165</v>
      </c>
      <c r="C250" s="95" t="s">
        <v>246</v>
      </c>
      <c r="D250" s="93">
        <v>1</v>
      </c>
      <c r="E250" s="93">
        <v>13</v>
      </c>
      <c r="F250" s="97">
        <v>21</v>
      </c>
      <c r="G250" s="103">
        <v>0</v>
      </c>
      <c r="H250" s="97">
        <v>0</v>
      </c>
    </row>
    <row r="251" spans="1:8" x14ac:dyDescent="0.25">
      <c r="A251" s="92" t="s">
        <v>116</v>
      </c>
      <c r="B251" s="95" t="s">
        <v>165</v>
      </c>
      <c r="C251" s="95">
        <v>500</v>
      </c>
      <c r="D251" s="93">
        <v>0</v>
      </c>
      <c r="E251" s="93">
        <v>0</v>
      </c>
      <c r="F251" s="97">
        <v>50221.9</v>
      </c>
      <c r="G251" s="103">
        <v>0</v>
      </c>
      <c r="H251" s="97">
        <v>0</v>
      </c>
    </row>
    <row r="252" spans="1:8" x14ac:dyDescent="0.25">
      <c r="A252" s="92" t="s">
        <v>312</v>
      </c>
      <c r="B252" s="95" t="s">
        <v>165</v>
      </c>
      <c r="C252" s="95" t="s">
        <v>313</v>
      </c>
      <c r="D252" s="93">
        <v>14</v>
      </c>
      <c r="E252" s="93">
        <v>3</v>
      </c>
      <c r="F252" s="97">
        <v>50221.9</v>
      </c>
      <c r="G252" s="103">
        <v>0</v>
      </c>
      <c r="H252" s="97">
        <v>0</v>
      </c>
    </row>
    <row r="253" spans="1:8" ht="153" x14ac:dyDescent="0.25">
      <c r="A253" s="87" t="s">
        <v>330</v>
      </c>
      <c r="B253" s="186" t="s">
        <v>331</v>
      </c>
      <c r="C253" s="186" t="s">
        <v>146</v>
      </c>
      <c r="D253" s="88">
        <v>0</v>
      </c>
      <c r="E253" s="88">
        <v>0</v>
      </c>
      <c r="F253" s="90">
        <v>37</v>
      </c>
      <c r="G253" s="102">
        <v>0</v>
      </c>
      <c r="H253" s="90">
        <v>0</v>
      </c>
    </row>
    <row r="254" spans="1:8" ht="102" x14ac:dyDescent="0.25">
      <c r="A254" s="92" t="s">
        <v>113</v>
      </c>
      <c r="B254" s="95" t="s">
        <v>331</v>
      </c>
      <c r="C254" s="95">
        <v>100</v>
      </c>
      <c r="D254" s="93">
        <v>0</v>
      </c>
      <c r="E254" s="93">
        <v>0</v>
      </c>
      <c r="F254" s="97">
        <v>37</v>
      </c>
      <c r="G254" s="103">
        <v>0</v>
      </c>
      <c r="H254" s="97">
        <v>0</v>
      </c>
    </row>
    <row r="255" spans="1:8" ht="38.25" x14ac:dyDescent="0.25">
      <c r="A255" s="92" t="s">
        <v>97</v>
      </c>
      <c r="B255" s="95" t="s">
        <v>331</v>
      </c>
      <c r="C255" s="95" t="s">
        <v>249</v>
      </c>
      <c r="D255" s="93">
        <v>1</v>
      </c>
      <c r="E255" s="93">
        <v>3</v>
      </c>
      <c r="F255" s="97">
        <v>37</v>
      </c>
      <c r="G255" s="103">
        <v>0</v>
      </c>
      <c r="H255" s="97">
        <v>0</v>
      </c>
    </row>
    <row r="256" spans="1:8" ht="118.35" customHeight="1" x14ac:dyDescent="0.25">
      <c r="A256" s="87" t="s">
        <v>172</v>
      </c>
      <c r="B256" s="186" t="s">
        <v>173</v>
      </c>
      <c r="C256" s="186" t="s">
        <v>146</v>
      </c>
      <c r="D256" s="88">
        <v>0</v>
      </c>
      <c r="E256" s="88">
        <v>0</v>
      </c>
      <c r="F256" s="90">
        <v>313</v>
      </c>
      <c r="G256" s="102">
        <v>0</v>
      </c>
      <c r="H256" s="90">
        <v>0</v>
      </c>
    </row>
    <row r="257" spans="1:8" ht="51" x14ac:dyDescent="0.25">
      <c r="A257" s="92" t="s">
        <v>118</v>
      </c>
      <c r="B257" s="95" t="s">
        <v>173</v>
      </c>
      <c r="C257" s="95">
        <v>600</v>
      </c>
      <c r="D257" s="93">
        <v>0</v>
      </c>
      <c r="E257" s="93">
        <v>0</v>
      </c>
      <c r="F257" s="97">
        <v>313</v>
      </c>
      <c r="G257" s="103">
        <v>0</v>
      </c>
      <c r="H257" s="97">
        <v>0</v>
      </c>
    </row>
    <row r="258" spans="1:8" ht="51" x14ac:dyDescent="0.25">
      <c r="A258" s="92" t="s">
        <v>126</v>
      </c>
      <c r="B258" s="95" t="s">
        <v>173</v>
      </c>
      <c r="C258" s="95" t="s">
        <v>259</v>
      </c>
      <c r="D258" s="93">
        <v>1</v>
      </c>
      <c r="E258" s="93">
        <v>13</v>
      </c>
      <c r="F258" s="97">
        <v>313</v>
      </c>
      <c r="G258" s="103">
        <v>0</v>
      </c>
      <c r="H258" s="97">
        <v>0</v>
      </c>
    </row>
    <row r="259" spans="1:8" ht="114.75" x14ac:dyDescent="0.25">
      <c r="A259" s="87" t="s">
        <v>359</v>
      </c>
      <c r="B259" s="186" t="s">
        <v>360</v>
      </c>
      <c r="C259" s="186" t="s">
        <v>146</v>
      </c>
      <c r="D259" s="88">
        <v>0</v>
      </c>
      <c r="E259" s="88">
        <v>0</v>
      </c>
      <c r="F259" s="90">
        <v>533.79999999999995</v>
      </c>
      <c r="G259" s="102">
        <v>0</v>
      </c>
      <c r="H259" s="90">
        <v>0</v>
      </c>
    </row>
    <row r="260" spans="1:8" ht="51" x14ac:dyDescent="0.25">
      <c r="A260" s="92" t="s">
        <v>118</v>
      </c>
      <c r="B260" s="95" t="s">
        <v>360</v>
      </c>
      <c r="C260" s="95">
        <v>600</v>
      </c>
      <c r="D260" s="93">
        <v>0</v>
      </c>
      <c r="E260" s="93">
        <v>0</v>
      </c>
      <c r="F260" s="97">
        <v>533.79999999999995</v>
      </c>
      <c r="G260" s="103">
        <v>0</v>
      </c>
      <c r="H260" s="97">
        <v>0</v>
      </c>
    </row>
    <row r="261" spans="1:8" ht="25.5" x14ac:dyDescent="0.25">
      <c r="A261" s="92" t="s">
        <v>106</v>
      </c>
      <c r="B261" s="95" t="s">
        <v>360</v>
      </c>
      <c r="C261" s="95" t="s">
        <v>252</v>
      </c>
      <c r="D261" s="93">
        <v>7</v>
      </c>
      <c r="E261" s="93">
        <v>3</v>
      </c>
      <c r="F261" s="97">
        <v>533.79999999999995</v>
      </c>
      <c r="G261" s="103">
        <v>0</v>
      </c>
      <c r="H261" s="97">
        <v>0</v>
      </c>
    </row>
    <row r="262" spans="1:8" ht="38.25" x14ac:dyDescent="0.25">
      <c r="A262" s="87" t="s">
        <v>149</v>
      </c>
      <c r="B262" s="186" t="s">
        <v>150</v>
      </c>
      <c r="C262" s="186" t="s">
        <v>146</v>
      </c>
      <c r="D262" s="88">
        <v>0</v>
      </c>
      <c r="E262" s="88">
        <v>0</v>
      </c>
      <c r="F262" s="90">
        <v>0</v>
      </c>
      <c r="G262" s="102">
        <v>0</v>
      </c>
      <c r="H262" s="90">
        <v>27256.2</v>
      </c>
    </row>
    <row r="263" spans="1:8" ht="38.25" x14ac:dyDescent="0.25">
      <c r="A263" s="92" t="s">
        <v>117</v>
      </c>
      <c r="B263" s="95" t="s">
        <v>150</v>
      </c>
      <c r="C263" s="95">
        <v>400</v>
      </c>
      <c r="D263" s="93">
        <v>0</v>
      </c>
      <c r="E263" s="93">
        <v>0</v>
      </c>
      <c r="F263" s="97">
        <v>0</v>
      </c>
      <c r="G263" s="103">
        <v>0</v>
      </c>
      <c r="H263" s="97">
        <v>27256.2</v>
      </c>
    </row>
    <row r="264" spans="1:8" x14ac:dyDescent="0.25">
      <c r="A264" s="92" t="s">
        <v>102</v>
      </c>
      <c r="B264" s="95" t="s">
        <v>150</v>
      </c>
      <c r="C264" s="95" t="s">
        <v>152</v>
      </c>
      <c r="D264" s="93">
        <v>5</v>
      </c>
      <c r="E264" s="93">
        <v>1</v>
      </c>
      <c r="F264" s="97">
        <v>0</v>
      </c>
      <c r="G264" s="103">
        <v>0</v>
      </c>
      <c r="H264" s="97">
        <v>27256.2</v>
      </c>
    </row>
    <row r="265" spans="1:8" ht="210.4" customHeight="1" x14ac:dyDescent="0.25">
      <c r="A265" s="87" t="s">
        <v>181</v>
      </c>
      <c r="B265" s="186" t="s">
        <v>182</v>
      </c>
      <c r="C265" s="186" t="s">
        <v>146</v>
      </c>
      <c r="D265" s="88">
        <v>0</v>
      </c>
      <c r="E265" s="88">
        <v>0</v>
      </c>
      <c r="F265" s="90">
        <v>15000</v>
      </c>
      <c r="G265" s="102">
        <v>15000</v>
      </c>
      <c r="H265" s="90">
        <v>13341.4</v>
      </c>
    </row>
    <row r="266" spans="1:8" ht="38.25" x14ac:dyDescent="0.25">
      <c r="A266" s="92" t="s">
        <v>114</v>
      </c>
      <c r="B266" s="95" t="s">
        <v>182</v>
      </c>
      <c r="C266" s="95">
        <v>200</v>
      </c>
      <c r="D266" s="93">
        <v>0</v>
      </c>
      <c r="E266" s="93">
        <v>0</v>
      </c>
      <c r="F266" s="97">
        <v>945.6</v>
      </c>
      <c r="G266" s="103">
        <v>15000</v>
      </c>
      <c r="H266" s="97">
        <v>13341.4</v>
      </c>
    </row>
    <row r="267" spans="1:8" ht="51" x14ac:dyDescent="0.25">
      <c r="A267" s="92" t="s">
        <v>98</v>
      </c>
      <c r="B267" s="95" t="s">
        <v>182</v>
      </c>
      <c r="C267" s="95" t="s">
        <v>246</v>
      </c>
      <c r="D267" s="93">
        <v>4</v>
      </c>
      <c r="E267" s="93">
        <v>9</v>
      </c>
      <c r="F267" s="97">
        <v>945.6</v>
      </c>
      <c r="G267" s="103">
        <v>15000</v>
      </c>
      <c r="H267" s="97">
        <v>13341.4</v>
      </c>
    </row>
    <row r="268" spans="1:8" x14ac:dyDescent="0.25">
      <c r="A268" s="92" t="s">
        <v>116</v>
      </c>
      <c r="B268" s="95" t="s">
        <v>182</v>
      </c>
      <c r="C268" s="95">
        <v>500</v>
      </c>
      <c r="D268" s="93">
        <v>0</v>
      </c>
      <c r="E268" s="93">
        <v>0</v>
      </c>
      <c r="F268" s="97">
        <v>14054.4</v>
      </c>
      <c r="G268" s="103">
        <v>0</v>
      </c>
      <c r="H268" s="97">
        <v>0</v>
      </c>
    </row>
    <row r="269" spans="1:8" x14ac:dyDescent="0.25">
      <c r="A269" s="92" t="s">
        <v>129</v>
      </c>
      <c r="B269" s="95" t="s">
        <v>182</v>
      </c>
      <c r="C269" s="95" t="s">
        <v>258</v>
      </c>
      <c r="D269" s="93">
        <v>4</v>
      </c>
      <c r="E269" s="93">
        <v>9</v>
      </c>
      <c r="F269" s="97">
        <v>14054.4</v>
      </c>
      <c r="G269" s="103">
        <v>0</v>
      </c>
      <c r="H269" s="97">
        <v>0</v>
      </c>
    </row>
    <row r="270" spans="1:8" ht="38.25" x14ac:dyDescent="0.25">
      <c r="A270" s="87" t="s">
        <v>342</v>
      </c>
      <c r="B270" s="186" t="s">
        <v>343</v>
      </c>
      <c r="C270" s="186" t="s">
        <v>146</v>
      </c>
      <c r="D270" s="88">
        <v>0</v>
      </c>
      <c r="E270" s="88">
        <v>0</v>
      </c>
      <c r="F270" s="90">
        <v>140.69999999999999</v>
      </c>
      <c r="G270" s="102">
        <v>0</v>
      </c>
      <c r="H270" s="90">
        <v>0</v>
      </c>
    </row>
    <row r="271" spans="1:8" ht="51" x14ac:dyDescent="0.25">
      <c r="A271" s="92" t="s">
        <v>118</v>
      </c>
      <c r="B271" s="95" t="s">
        <v>343</v>
      </c>
      <c r="C271" s="95">
        <v>600</v>
      </c>
      <c r="D271" s="93">
        <v>0</v>
      </c>
      <c r="E271" s="93">
        <v>0</v>
      </c>
      <c r="F271" s="97">
        <v>140.69999999999999</v>
      </c>
      <c r="G271" s="103">
        <v>0</v>
      </c>
      <c r="H271" s="97">
        <v>0</v>
      </c>
    </row>
    <row r="272" spans="1:8" ht="25.5" x14ac:dyDescent="0.25">
      <c r="A272" s="92" t="s">
        <v>106</v>
      </c>
      <c r="B272" s="95" t="s">
        <v>343</v>
      </c>
      <c r="C272" s="95" t="s">
        <v>252</v>
      </c>
      <c r="D272" s="93">
        <v>8</v>
      </c>
      <c r="E272" s="93">
        <v>1</v>
      </c>
      <c r="F272" s="97">
        <v>140.69999999999999</v>
      </c>
      <c r="G272" s="103">
        <v>0</v>
      </c>
      <c r="H272" s="97">
        <v>0</v>
      </c>
    </row>
    <row r="273" spans="1:8" ht="52.7" customHeight="1" x14ac:dyDescent="0.25">
      <c r="A273" s="87" t="s">
        <v>287</v>
      </c>
      <c r="B273" s="186" t="s">
        <v>288</v>
      </c>
      <c r="C273" s="186" t="s">
        <v>146</v>
      </c>
      <c r="D273" s="88">
        <v>0</v>
      </c>
      <c r="E273" s="88">
        <v>0</v>
      </c>
      <c r="F273" s="90">
        <v>4975</v>
      </c>
      <c r="G273" s="102">
        <v>0</v>
      </c>
      <c r="H273" s="90">
        <v>0</v>
      </c>
    </row>
    <row r="274" spans="1:8" ht="38.25" x14ac:dyDescent="0.25">
      <c r="A274" s="92" t="s">
        <v>114</v>
      </c>
      <c r="B274" s="95" t="s">
        <v>288</v>
      </c>
      <c r="C274" s="95">
        <v>200</v>
      </c>
      <c r="D274" s="93">
        <v>0</v>
      </c>
      <c r="E274" s="93">
        <v>0</v>
      </c>
      <c r="F274" s="97">
        <v>4975</v>
      </c>
      <c r="G274" s="103">
        <v>0</v>
      </c>
      <c r="H274" s="97">
        <v>0</v>
      </c>
    </row>
    <row r="275" spans="1:8" ht="51" x14ac:dyDescent="0.25">
      <c r="A275" s="92" t="s">
        <v>98</v>
      </c>
      <c r="B275" s="95" t="s">
        <v>288</v>
      </c>
      <c r="C275" s="95" t="s">
        <v>246</v>
      </c>
      <c r="D275" s="93">
        <v>4</v>
      </c>
      <c r="E275" s="93">
        <v>9</v>
      </c>
      <c r="F275" s="97">
        <v>4975</v>
      </c>
      <c r="G275" s="103">
        <v>0</v>
      </c>
      <c r="H275" s="97">
        <v>0</v>
      </c>
    </row>
    <row r="276" spans="1:8" ht="140.25" x14ac:dyDescent="0.25">
      <c r="A276" s="87" t="s">
        <v>293</v>
      </c>
      <c r="B276" s="186" t="s">
        <v>205</v>
      </c>
      <c r="C276" s="186" t="s">
        <v>146</v>
      </c>
      <c r="D276" s="88">
        <v>0</v>
      </c>
      <c r="E276" s="88">
        <v>0</v>
      </c>
      <c r="F276" s="90">
        <v>8713.2000000000007</v>
      </c>
      <c r="G276" s="102">
        <v>9106.7000000000007</v>
      </c>
      <c r="H276" s="90">
        <v>9106.7000000000007</v>
      </c>
    </row>
    <row r="277" spans="1:8" ht="38.25" x14ac:dyDescent="0.25">
      <c r="A277" s="92" t="s">
        <v>114</v>
      </c>
      <c r="B277" s="95" t="s">
        <v>205</v>
      </c>
      <c r="C277" s="95">
        <v>200</v>
      </c>
      <c r="D277" s="93">
        <v>0</v>
      </c>
      <c r="E277" s="93">
        <v>0</v>
      </c>
      <c r="F277" s="97">
        <v>5303.4</v>
      </c>
      <c r="G277" s="103">
        <v>5611</v>
      </c>
      <c r="H277" s="97">
        <v>5611</v>
      </c>
    </row>
    <row r="278" spans="1:8" ht="51" x14ac:dyDescent="0.25">
      <c r="A278" s="92" t="s">
        <v>98</v>
      </c>
      <c r="B278" s="95" t="s">
        <v>205</v>
      </c>
      <c r="C278" s="95" t="s">
        <v>246</v>
      </c>
      <c r="D278" s="93">
        <v>7</v>
      </c>
      <c r="E278" s="93">
        <v>2</v>
      </c>
      <c r="F278" s="97">
        <v>5303.4</v>
      </c>
      <c r="G278" s="103">
        <v>5611</v>
      </c>
      <c r="H278" s="97">
        <v>5611</v>
      </c>
    </row>
    <row r="279" spans="1:8" ht="51" x14ac:dyDescent="0.25">
      <c r="A279" s="92" t="s">
        <v>118</v>
      </c>
      <c r="B279" s="95" t="s">
        <v>205</v>
      </c>
      <c r="C279" s="95">
        <v>600</v>
      </c>
      <c r="D279" s="93">
        <v>0</v>
      </c>
      <c r="E279" s="93">
        <v>0</v>
      </c>
      <c r="F279" s="97">
        <v>3409.9</v>
      </c>
      <c r="G279" s="103">
        <v>3495.7</v>
      </c>
      <c r="H279" s="97">
        <v>3495.7</v>
      </c>
    </row>
    <row r="280" spans="1:8" ht="25.5" x14ac:dyDescent="0.25">
      <c r="A280" s="92" t="s">
        <v>106</v>
      </c>
      <c r="B280" s="95" t="s">
        <v>205</v>
      </c>
      <c r="C280" s="95" t="s">
        <v>252</v>
      </c>
      <c r="D280" s="93">
        <v>7</v>
      </c>
      <c r="E280" s="93">
        <v>2</v>
      </c>
      <c r="F280" s="97">
        <v>3409.9</v>
      </c>
      <c r="G280" s="103">
        <v>3495.7</v>
      </c>
      <c r="H280" s="97">
        <v>3495.7</v>
      </c>
    </row>
    <row r="281" spans="1:8" ht="89.25" x14ac:dyDescent="0.25">
      <c r="A281" s="87" t="s">
        <v>225</v>
      </c>
      <c r="B281" s="186" t="s">
        <v>226</v>
      </c>
      <c r="C281" s="186" t="s">
        <v>146</v>
      </c>
      <c r="D281" s="88">
        <v>0</v>
      </c>
      <c r="E281" s="88">
        <v>0</v>
      </c>
      <c r="F281" s="90">
        <v>1320.1</v>
      </c>
      <c r="G281" s="102">
        <v>1173.8</v>
      </c>
      <c r="H281" s="90">
        <v>1173.8</v>
      </c>
    </row>
    <row r="282" spans="1:8" ht="51" x14ac:dyDescent="0.25">
      <c r="A282" s="92" t="s">
        <v>118</v>
      </c>
      <c r="B282" s="95" t="s">
        <v>226</v>
      </c>
      <c r="C282" s="95">
        <v>600</v>
      </c>
      <c r="D282" s="93">
        <v>0</v>
      </c>
      <c r="E282" s="93">
        <v>0</v>
      </c>
      <c r="F282" s="97">
        <v>1320.1</v>
      </c>
      <c r="G282" s="103">
        <v>1173.8</v>
      </c>
      <c r="H282" s="97">
        <v>1173.8</v>
      </c>
    </row>
    <row r="283" spans="1:8" ht="25.5" x14ac:dyDescent="0.25">
      <c r="A283" s="92" t="s">
        <v>106</v>
      </c>
      <c r="B283" s="95" t="s">
        <v>226</v>
      </c>
      <c r="C283" s="95" t="s">
        <v>252</v>
      </c>
      <c r="D283" s="93">
        <v>8</v>
      </c>
      <c r="E283" s="93">
        <v>1</v>
      </c>
      <c r="F283" s="97">
        <v>1320.1</v>
      </c>
      <c r="G283" s="103">
        <v>1173.8</v>
      </c>
      <c r="H283" s="97">
        <v>1173.8</v>
      </c>
    </row>
    <row r="284" spans="1:8" ht="63.75" x14ac:dyDescent="0.25">
      <c r="A284" s="87" t="s">
        <v>123</v>
      </c>
      <c r="B284" s="186" t="s">
        <v>236</v>
      </c>
      <c r="C284" s="186" t="s">
        <v>146</v>
      </c>
      <c r="D284" s="88">
        <v>0</v>
      </c>
      <c r="E284" s="88">
        <v>0</v>
      </c>
      <c r="F284" s="90">
        <v>882.4</v>
      </c>
      <c r="G284" s="102">
        <v>833.7</v>
      </c>
      <c r="H284" s="90">
        <v>829.9</v>
      </c>
    </row>
    <row r="285" spans="1:8" ht="25.5" x14ac:dyDescent="0.25">
      <c r="A285" s="92" t="s">
        <v>119</v>
      </c>
      <c r="B285" s="95" t="s">
        <v>236</v>
      </c>
      <c r="C285" s="95">
        <v>300</v>
      </c>
      <c r="D285" s="93">
        <v>0</v>
      </c>
      <c r="E285" s="93">
        <v>0</v>
      </c>
      <c r="F285" s="97">
        <v>882.4</v>
      </c>
      <c r="G285" s="103">
        <v>833.7</v>
      </c>
      <c r="H285" s="97">
        <v>829.9</v>
      </c>
    </row>
    <row r="286" spans="1:8" ht="38.25" x14ac:dyDescent="0.25">
      <c r="A286" s="92" t="s">
        <v>108</v>
      </c>
      <c r="B286" s="95" t="s">
        <v>236</v>
      </c>
      <c r="C286" s="95" t="s">
        <v>257</v>
      </c>
      <c r="D286" s="93">
        <v>10</v>
      </c>
      <c r="E286" s="93">
        <v>3</v>
      </c>
      <c r="F286" s="97">
        <v>882.4</v>
      </c>
      <c r="G286" s="103">
        <v>833.7</v>
      </c>
      <c r="H286" s="97">
        <v>829.9</v>
      </c>
    </row>
    <row r="287" spans="1:8" ht="76.5" x14ac:dyDescent="0.25">
      <c r="A287" s="87" t="s">
        <v>143</v>
      </c>
      <c r="B287" s="186" t="s">
        <v>237</v>
      </c>
      <c r="C287" s="186" t="s">
        <v>146</v>
      </c>
      <c r="D287" s="88">
        <v>0</v>
      </c>
      <c r="E287" s="88">
        <v>0</v>
      </c>
      <c r="F287" s="90">
        <v>2525</v>
      </c>
      <c r="G287" s="102">
        <v>2457.9</v>
      </c>
      <c r="H287" s="90">
        <v>5946.5</v>
      </c>
    </row>
    <row r="288" spans="1:8" ht="25.5" x14ac:dyDescent="0.25">
      <c r="A288" s="92" t="s">
        <v>119</v>
      </c>
      <c r="B288" s="95" t="s">
        <v>237</v>
      </c>
      <c r="C288" s="95">
        <v>300</v>
      </c>
      <c r="D288" s="93">
        <v>0</v>
      </c>
      <c r="E288" s="93">
        <v>0</v>
      </c>
      <c r="F288" s="97">
        <v>2525</v>
      </c>
      <c r="G288" s="103">
        <v>2457.9</v>
      </c>
      <c r="H288" s="97">
        <v>5946.5</v>
      </c>
    </row>
    <row r="289" spans="1:8" ht="38.25" x14ac:dyDescent="0.25">
      <c r="A289" s="92" t="s">
        <v>108</v>
      </c>
      <c r="B289" s="95" t="s">
        <v>237</v>
      </c>
      <c r="C289" s="95" t="s">
        <v>257</v>
      </c>
      <c r="D289" s="93">
        <v>10</v>
      </c>
      <c r="E289" s="93">
        <v>3</v>
      </c>
      <c r="F289" s="97">
        <v>2525</v>
      </c>
      <c r="G289" s="103">
        <v>2457.9</v>
      </c>
      <c r="H289" s="97">
        <v>5946.5</v>
      </c>
    </row>
    <row r="290" spans="1:8" ht="89.25" x14ac:dyDescent="0.25">
      <c r="A290" s="87" t="s">
        <v>289</v>
      </c>
      <c r="B290" s="186" t="s">
        <v>290</v>
      </c>
      <c r="C290" s="186" t="s">
        <v>146</v>
      </c>
      <c r="D290" s="88">
        <v>0</v>
      </c>
      <c r="E290" s="88">
        <v>0</v>
      </c>
      <c r="F290" s="90">
        <v>3187.9</v>
      </c>
      <c r="G290" s="102">
        <v>0</v>
      </c>
      <c r="H290" s="90">
        <v>0</v>
      </c>
    </row>
    <row r="291" spans="1:8" ht="38.25" x14ac:dyDescent="0.25">
      <c r="A291" s="92" t="s">
        <v>117</v>
      </c>
      <c r="B291" s="95" t="s">
        <v>290</v>
      </c>
      <c r="C291" s="95">
        <v>400</v>
      </c>
      <c r="D291" s="93">
        <v>0</v>
      </c>
      <c r="E291" s="93">
        <v>0</v>
      </c>
      <c r="F291" s="97">
        <v>3187.9</v>
      </c>
      <c r="G291" s="103">
        <v>0</v>
      </c>
      <c r="H291" s="97">
        <v>0</v>
      </c>
    </row>
    <row r="292" spans="1:8" x14ac:dyDescent="0.25">
      <c r="A292" s="92" t="s">
        <v>102</v>
      </c>
      <c r="B292" s="95" t="s">
        <v>290</v>
      </c>
      <c r="C292" s="95" t="s">
        <v>152</v>
      </c>
      <c r="D292" s="93">
        <v>5</v>
      </c>
      <c r="E292" s="93">
        <v>1</v>
      </c>
      <c r="F292" s="97">
        <v>3187.9</v>
      </c>
      <c r="G292" s="103">
        <v>0</v>
      </c>
      <c r="H292" s="97">
        <v>0</v>
      </c>
    </row>
    <row r="293" spans="1:8" ht="25.5" x14ac:dyDescent="0.25">
      <c r="A293" s="87" t="s">
        <v>271</v>
      </c>
      <c r="B293" s="186" t="s">
        <v>272</v>
      </c>
      <c r="C293" s="186" t="s">
        <v>146</v>
      </c>
      <c r="D293" s="88">
        <v>0</v>
      </c>
      <c r="E293" s="88">
        <v>0</v>
      </c>
      <c r="F293" s="90">
        <v>92.5</v>
      </c>
      <c r="G293" s="102">
        <v>0</v>
      </c>
      <c r="H293" s="90">
        <v>0</v>
      </c>
    </row>
    <row r="294" spans="1:8" ht="38.25" x14ac:dyDescent="0.25">
      <c r="A294" s="92" t="s">
        <v>114</v>
      </c>
      <c r="B294" s="95" t="s">
        <v>272</v>
      </c>
      <c r="C294" s="95">
        <v>200</v>
      </c>
      <c r="D294" s="93">
        <v>0</v>
      </c>
      <c r="E294" s="93">
        <v>0</v>
      </c>
      <c r="F294" s="97">
        <v>68.5</v>
      </c>
      <c r="G294" s="103">
        <v>0</v>
      </c>
      <c r="H294" s="97">
        <v>0</v>
      </c>
    </row>
    <row r="295" spans="1:8" ht="51" x14ac:dyDescent="0.25">
      <c r="A295" s="92" t="s">
        <v>98</v>
      </c>
      <c r="B295" s="95" t="s">
        <v>272</v>
      </c>
      <c r="C295" s="95" t="s">
        <v>246</v>
      </c>
      <c r="D295" s="93">
        <v>7</v>
      </c>
      <c r="E295" s="93">
        <v>7</v>
      </c>
      <c r="F295" s="97">
        <v>68.5</v>
      </c>
      <c r="G295" s="103">
        <v>0</v>
      </c>
      <c r="H295" s="97">
        <v>0</v>
      </c>
    </row>
    <row r="296" spans="1:8" ht="51" x14ac:dyDescent="0.25">
      <c r="A296" s="92" t="s">
        <v>118</v>
      </c>
      <c r="B296" s="95" t="s">
        <v>272</v>
      </c>
      <c r="C296" s="95">
        <v>600</v>
      </c>
      <c r="D296" s="93">
        <v>0</v>
      </c>
      <c r="E296" s="93">
        <v>0</v>
      </c>
      <c r="F296" s="97">
        <v>24</v>
      </c>
      <c r="G296" s="103">
        <v>0</v>
      </c>
      <c r="H296" s="97">
        <v>0</v>
      </c>
    </row>
    <row r="297" spans="1:8" ht="25.5" x14ac:dyDescent="0.25">
      <c r="A297" s="92" t="s">
        <v>106</v>
      </c>
      <c r="B297" s="95" t="s">
        <v>272</v>
      </c>
      <c r="C297" s="95" t="s">
        <v>252</v>
      </c>
      <c r="D297" s="93">
        <v>7</v>
      </c>
      <c r="E297" s="93">
        <v>7</v>
      </c>
      <c r="F297" s="97">
        <v>24</v>
      </c>
      <c r="G297" s="103">
        <v>0</v>
      </c>
      <c r="H297" s="97">
        <v>0</v>
      </c>
    </row>
    <row r="298" spans="1:8" ht="38.25" x14ac:dyDescent="0.25">
      <c r="A298" s="87" t="s">
        <v>105</v>
      </c>
      <c r="B298" s="186" t="s">
        <v>190</v>
      </c>
      <c r="C298" s="186" t="s">
        <v>146</v>
      </c>
      <c r="D298" s="88">
        <v>0</v>
      </c>
      <c r="E298" s="88">
        <v>0</v>
      </c>
      <c r="F298" s="90">
        <v>37.4</v>
      </c>
      <c r="G298" s="102">
        <v>0</v>
      </c>
      <c r="H298" s="90">
        <v>0</v>
      </c>
    </row>
    <row r="299" spans="1:8" x14ac:dyDescent="0.25">
      <c r="A299" s="92" t="s">
        <v>115</v>
      </c>
      <c r="B299" s="95" t="s">
        <v>190</v>
      </c>
      <c r="C299" s="95">
        <v>800</v>
      </c>
      <c r="D299" s="93">
        <v>0</v>
      </c>
      <c r="E299" s="93">
        <v>0</v>
      </c>
      <c r="F299" s="97">
        <v>37.4</v>
      </c>
      <c r="G299" s="103">
        <v>0</v>
      </c>
      <c r="H299" s="97">
        <v>0</v>
      </c>
    </row>
    <row r="300" spans="1:8" ht="76.5" x14ac:dyDescent="0.25">
      <c r="A300" s="92" t="s">
        <v>101</v>
      </c>
      <c r="B300" s="95" t="s">
        <v>190</v>
      </c>
      <c r="C300" s="95" t="s">
        <v>247</v>
      </c>
      <c r="D300" s="93">
        <v>5</v>
      </c>
      <c r="E300" s="93">
        <v>2</v>
      </c>
      <c r="F300" s="97">
        <v>37.4</v>
      </c>
      <c r="G300" s="103">
        <v>0</v>
      </c>
      <c r="H300" s="97">
        <v>0</v>
      </c>
    </row>
    <row r="301" spans="1:8" ht="38.25" x14ac:dyDescent="0.25">
      <c r="A301" s="87" t="s">
        <v>191</v>
      </c>
      <c r="B301" s="186" t="s">
        <v>192</v>
      </c>
      <c r="C301" s="186" t="s">
        <v>146</v>
      </c>
      <c r="D301" s="88">
        <v>0</v>
      </c>
      <c r="E301" s="88">
        <v>0</v>
      </c>
      <c r="F301" s="90">
        <v>413.2</v>
      </c>
      <c r="G301" s="102">
        <v>0</v>
      </c>
      <c r="H301" s="90">
        <v>0</v>
      </c>
    </row>
    <row r="302" spans="1:8" x14ac:dyDescent="0.25">
      <c r="A302" s="92" t="s">
        <v>115</v>
      </c>
      <c r="B302" s="95" t="s">
        <v>192</v>
      </c>
      <c r="C302" s="95">
        <v>800</v>
      </c>
      <c r="D302" s="93">
        <v>0</v>
      </c>
      <c r="E302" s="93">
        <v>0</v>
      </c>
      <c r="F302" s="97">
        <v>413.2</v>
      </c>
      <c r="G302" s="103">
        <v>0</v>
      </c>
      <c r="H302" s="97">
        <v>0</v>
      </c>
    </row>
    <row r="303" spans="1:8" ht="76.5" x14ac:dyDescent="0.25">
      <c r="A303" s="92" t="s">
        <v>101</v>
      </c>
      <c r="B303" s="95" t="s">
        <v>192</v>
      </c>
      <c r="C303" s="95" t="s">
        <v>247</v>
      </c>
      <c r="D303" s="93">
        <v>5</v>
      </c>
      <c r="E303" s="93">
        <v>2</v>
      </c>
      <c r="F303" s="97">
        <v>413.2</v>
      </c>
      <c r="G303" s="103">
        <v>0</v>
      </c>
      <c r="H303" s="97">
        <v>0</v>
      </c>
    </row>
    <row r="304" spans="1:8" ht="127.5" x14ac:dyDescent="0.25">
      <c r="A304" s="87" t="s">
        <v>174</v>
      </c>
      <c r="B304" s="186" t="s">
        <v>175</v>
      </c>
      <c r="C304" s="186" t="s">
        <v>146</v>
      </c>
      <c r="D304" s="88">
        <v>0</v>
      </c>
      <c r="E304" s="88">
        <v>0</v>
      </c>
      <c r="F304" s="90">
        <v>4.5</v>
      </c>
      <c r="G304" s="102">
        <v>0</v>
      </c>
      <c r="H304" s="90">
        <v>0</v>
      </c>
    </row>
    <row r="305" spans="1:8" ht="51" x14ac:dyDescent="0.25">
      <c r="A305" s="92" t="s">
        <v>118</v>
      </c>
      <c r="B305" s="95" t="s">
        <v>175</v>
      </c>
      <c r="C305" s="95">
        <v>600</v>
      </c>
      <c r="D305" s="93">
        <v>0</v>
      </c>
      <c r="E305" s="93">
        <v>0</v>
      </c>
      <c r="F305" s="97">
        <v>4.5</v>
      </c>
      <c r="G305" s="103">
        <v>0</v>
      </c>
      <c r="H305" s="97">
        <v>0</v>
      </c>
    </row>
    <row r="306" spans="1:8" ht="51" x14ac:dyDescent="0.25">
      <c r="A306" s="92" t="s">
        <v>126</v>
      </c>
      <c r="B306" s="95" t="s">
        <v>175</v>
      </c>
      <c r="C306" s="95" t="s">
        <v>259</v>
      </c>
      <c r="D306" s="93">
        <v>1</v>
      </c>
      <c r="E306" s="93">
        <v>13</v>
      </c>
      <c r="F306" s="97">
        <v>4.5</v>
      </c>
      <c r="G306" s="103">
        <v>0</v>
      </c>
      <c r="H306" s="97">
        <v>0</v>
      </c>
    </row>
    <row r="307" spans="1:8" ht="92.1" customHeight="1" x14ac:dyDescent="0.25">
      <c r="A307" s="87" t="s">
        <v>317</v>
      </c>
      <c r="B307" s="186" t="s">
        <v>318</v>
      </c>
      <c r="C307" s="186" t="s">
        <v>146</v>
      </c>
      <c r="D307" s="88">
        <v>0</v>
      </c>
      <c r="E307" s="88">
        <v>0</v>
      </c>
      <c r="F307" s="90">
        <v>10</v>
      </c>
      <c r="G307" s="102">
        <v>0</v>
      </c>
      <c r="H307" s="90">
        <v>0</v>
      </c>
    </row>
    <row r="308" spans="1:8" ht="38.25" x14ac:dyDescent="0.25">
      <c r="A308" s="92" t="s">
        <v>114</v>
      </c>
      <c r="B308" s="95" t="s">
        <v>318</v>
      </c>
      <c r="C308" s="95">
        <v>200</v>
      </c>
      <c r="D308" s="93">
        <v>0</v>
      </c>
      <c r="E308" s="93">
        <v>0</v>
      </c>
      <c r="F308" s="97">
        <v>10</v>
      </c>
      <c r="G308" s="103">
        <v>0</v>
      </c>
      <c r="H308" s="97">
        <v>0</v>
      </c>
    </row>
    <row r="309" spans="1:8" ht="51" x14ac:dyDescent="0.25">
      <c r="A309" s="92" t="s">
        <v>98</v>
      </c>
      <c r="B309" s="95" t="s">
        <v>318</v>
      </c>
      <c r="C309" s="95" t="s">
        <v>246</v>
      </c>
      <c r="D309" s="93">
        <v>4</v>
      </c>
      <c r="E309" s="93">
        <v>9</v>
      </c>
      <c r="F309" s="97">
        <v>10</v>
      </c>
      <c r="G309" s="103">
        <v>0</v>
      </c>
      <c r="H309" s="97">
        <v>0</v>
      </c>
    </row>
    <row r="310" spans="1:8" ht="51" x14ac:dyDescent="0.25">
      <c r="A310" s="87" t="s">
        <v>344</v>
      </c>
      <c r="B310" s="186" t="s">
        <v>345</v>
      </c>
      <c r="C310" s="186" t="s">
        <v>146</v>
      </c>
      <c r="D310" s="88">
        <v>0</v>
      </c>
      <c r="E310" s="88">
        <v>0</v>
      </c>
      <c r="F310" s="90">
        <v>2</v>
      </c>
      <c r="G310" s="102">
        <v>0</v>
      </c>
      <c r="H310" s="90">
        <v>0</v>
      </c>
    </row>
    <row r="311" spans="1:8" ht="51" x14ac:dyDescent="0.25">
      <c r="A311" s="92" t="s">
        <v>118</v>
      </c>
      <c r="B311" s="95" t="s">
        <v>345</v>
      </c>
      <c r="C311" s="95">
        <v>600</v>
      </c>
      <c r="D311" s="93">
        <v>0</v>
      </c>
      <c r="E311" s="93">
        <v>0</v>
      </c>
      <c r="F311" s="97">
        <v>2</v>
      </c>
      <c r="G311" s="103">
        <v>0</v>
      </c>
      <c r="H311" s="97">
        <v>0</v>
      </c>
    </row>
    <row r="312" spans="1:8" ht="25.5" x14ac:dyDescent="0.25">
      <c r="A312" s="92" t="s">
        <v>106</v>
      </c>
      <c r="B312" s="95" t="s">
        <v>345</v>
      </c>
      <c r="C312" s="95" t="s">
        <v>252</v>
      </c>
      <c r="D312" s="93">
        <v>8</v>
      </c>
      <c r="E312" s="93">
        <v>1</v>
      </c>
      <c r="F312" s="97">
        <v>2</v>
      </c>
      <c r="G312" s="103">
        <v>0</v>
      </c>
      <c r="H312" s="97">
        <v>0</v>
      </c>
    </row>
    <row r="313" spans="1:8" ht="38.25" x14ac:dyDescent="0.25">
      <c r="A313" s="87" t="s">
        <v>193</v>
      </c>
      <c r="B313" s="186" t="s">
        <v>194</v>
      </c>
      <c r="C313" s="186" t="s">
        <v>146</v>
      </c>
      <c r="D313" s="88">
        <v>0</v>
      </c>
      <c r="E313" s="88">
        <v>0</v>
      </c>
      <c r="F313" s="90">
        <v>78.2</v>
      </c>
      <c r="G313" s="102">
        <v>0</v>
      </c>
      <c r="H313" s="90">
        <v>0</v>
      </c>
    </row>
    <row r="314" spans="1:8" ht="38.25" x14ac:dyDescent="0.25">
      <c r="A314" s="92" t="s">
        <v>114</v>
      </c>
      <c r="B314" s="95" t="s">
        <v>194</v>
      </c>
      <c r="C314" s="95">
        <v>200</v>
      </c>
      <c r="D314" s="93">
        <v>0</v>
      </c>
      <c r="E314" s="93">
        <v>0</v>
      </c>
      <c r="F314" s="97">
        <v>31</v>
      </c>
      <c r="G314" s="103">
        <v>0</v>
      </c>
      <c r="H314" s="97">
        <v>0</v>
      </c>
    </row>
    <row r="315" spans="1:8" ht="51" x14ac:dyDescent="0.25">
      <c r="A315" s="92" t="s">
        <v>98</v>
      </c>
      <c r="B315" s="95" t="s">
        <v>194</v>
      </c>
      <c r="C315" s="95" t="s">
        <v>246</v>
      </c>
      <c r="D315" s="93">
        <v>5</v>
      </c>
      <c r="E315" s="93">
        <v>2</v>
      </c>
      <c r="F315" s="97">
        <v>31</v>
      </c>
      <c r="G315" s="103">
        <v>0</v>
      </c>
      <c r="H315" s="97">
        <v>0</v>
      </c>
    </row>
    <row r="316" spans="1:8" x14ac:dyDescent="0.25">
      <c r="A316" s="92" t="s">
        <v>115</v>
      </c>
      <c r="B316" s="95" t="s">
        <v>194</v>
      </c>
      <c r="C316" s="95">
        <v>800</v>
      </c>
      <c r="D316" s="93">
        <v>0</v>
      </c>
      <c r="E316" s="93">
        <v>0</v>
      </c>
      <c r="F316" s="97">
        <v>47.2</v>
      </c>
      <c r="G316" s="103">
        <v>0</v>
      </c>
      <c r="H316" s="97">
        <v>0</v>
      </c>
    </row>
    <row r="317" spans="1:8" ht="76.5" x14ac:dyDescent="0.25">
      <c r="A317" s="92" t="s">
        <v>101</v>
      </c>
      <c r="B317" s="95" t="s">
        <v>194</v>
      </c>
      <c r="C317" s="95" t="s">
        <v>247</v>
      </c>
      <c r="D317" s="93">
        <v>5</v>
      </c>
      <c r="E317" s="93">
        <v>2</v>
      </c>
      <c r="F317" s="97">
        <v>47.2</v>
      </c>
      <c r="G317" s="103">
        <v>0</v>
      </c>
      <c r="H317" s="97">
        <v>0</v>
      </c>
    </row>
    <row r="318" spans="1:8" ht="38.25" x14ac:dyDescent="0.25">
      <c r="A318" s="87" t="s">
        <v>337</v>
      </c>
      <c r="B318" s="186" t="s">
        <v>338</v>
      </c>
      <c r="C318" s="186" t="s">
        <v>146</v>
      </c>
      <c r="D318" s="88">
        <v>0</v>
      </c>
      <c r="E318" s="88">
        <v>0</v>
      </c>
      <c r="F318" s="90">
        <v>19.899999999999999</v>
      </c>
      <c r="G318" s="102">
        <v>0</v>
      </c>
      <c r="H318" s="90">
        <v>0</v>
      </c>
    </row>
    <row r="319" spans="1:8" ht="38.25" x14ac:dyDescent="0.25">
      <c r="A319" s="92" t="s">
        <v>114</v>
      </c>
      <c r="B319" s="95" t="s">
        <v>338</v>
      </c>
      <c r="C319" s="95">
        <v>200</v>
      </c>
      <c r="D319" s="93">
        <v>0</v>
      </c>
      <c r="E319" s="93">
        <v>0</v>
      </c>
      <c r="F319" s="97">
        <v>18.5</v>
      </c>
      <c r="G319" s="103">
        <v>0</v>
      </c>
      <c r="H319" s="97">
        <v>0</v>
      </c>
    </row>
    <row r="320" spans="1:8" ht="51" x14ac:dyDescent="0.25">
      <c r="A320" s="92" t="s">
        <v>98</v>
      </c>
      <c r="B320" s="95" t="s">
        <v>338</v>
      </c>
      <c r="C320" s="95" t="s">
        <v>246</v>
      </c>
      <c r="D320" s="93">
        <v>7</v>
      </c>
      <c r="E320" s="93">
        <v>2</v>
      </c>
      <c r="F320" s="97">
        <v>18.5</v>
      </c>
      <c r="G320" s="103">
        <v>0</v>
      </c>
      <c r="H320" s="97">
        <v>0</v>
      </c>
    </row>
    <row r="321" spans="1:8" ht="51" x14ac:dyDescent="0.25">
      <c r="A321" s="92" t="s">
        <v>118</v>
      </c>
      <c r="B321" s="95" t="s">
        <v>338</v>
      </c>
      <c r="C321" s="95">
        <v>600</v>
      </c>
      <c r="D321" s="93">
        <v>0</v>
      </c>
      <c r="E321" s="93">
        <v>0</v>
      </c>
      <c r="F321" s="97">
        <v>1.4</v>
      </c>
      <c r="G321" s="103">
        <v>0</v>
      </c>
      <c r="H321" s="97">
        <v>0</v>
      </c>
    </row>
    <row r="322" spans="1:8" ht="25.5" x14ac:dyDescent="0.25">
      <c r="A322" s="92" t="s">
        <v>106</v>
      </c>
      <c r="B322" s="95" t="s">
        <v>338</v>
      </c>
      <c r="C322" s="95" t="s">
        <v>252</v>
      </c>
      <c r="D322" s="93">
        <v>7</v>
      </c>
      <c r="E322" s="93">
        <v>3</v>
      </c>
      <c r="F322" s="97">
        <v>1.4</v>
      </c>
      <c r="G322" s="103">
        <v>0</v>
      </c>
      <c r="H322" s="97">
        <v>0</v>
      </c>
    </row>
    <row r="323" spans="1:8" ht="51" x14ac:dyDescent="0.25">
      <c r="A323" s="87" t="s">
        <v>23</v>
      </c>
      <c r="B323" s="186" t="s">
        <v>200</v>
      </c>
      <c r="C323" s="186" t="s">
        <v>146</v>
      </c>
      <c r="D323" s="88">
        <v>0</v>
      </c>
      <c r="E323" s="88">
        <v>0</v>
      </c>
      <c r="F323" s="90">
        <v>17405.099999999999</v>
      </c>
      <c r="G323" s="102">
        <v>5956.2</v>
      </c>
      <c r="H323" s="90">
        <v>6012</v>
      </c>
    </row>
    <row r="324" spans="1:8" ht="51" x14ac:dyDescent="0.25">
      <c r="A324" s="87" t="s">
        <v>23</v>
      </c>
      <c r="B324" s="186" t="s">
        <v>201</v>
      </c>
      <c r="C324" s="186" t="s">
        <v>146</v>
      </c>
      <c r="D324" s="88">
        <v>0</v>
      </c>
      <c r="E324" s="88">
        <v>0</v>
      </c>
      <c r="F324" s="90">
        <v>9198.9</v>
      </c>
      <c r="G324" s="102">
        <v>5956.2</v>
      </c>
      <c r="H324" s="90">
        <v>6012</v>
      </c>
    </row>
    <row r="325" spans="1:8" ht="102" x14ac:dyDescent="0.25">
      <c r="A325" s="92" t="s">
        <v>113</v>
      </c>
      <c r="B325" s="95" t="s">
        <v>201</v>
      </c>
      <c r="C325" s="95">
        <v>100</v>
      </c>
      <c r="D325" s="93">
        <v>0</v>
      </c>
      <c r="E325" s="93">
        <v>0</v>
      </c>
      <c r="F325" s="97">
        <v>1468.8</v>
      </c>
      <c r="G325" s="103">
        <v>0</v>
      </c>
      <c r="H325" s="97">
        <v>0</v>
      </c>
    </row>
    <row r="326" spans="1:8" ht="25.5" x14ac:dyDescent="0.25">
      <c r="A326" s="92" t="s">
        <v>100</v>
      </c>
      <c r="B326" s="95" t="s">
        <v>201</v>
      </c>
      <c r="C326" s="95" t="s">
        <v>248</v>
      </c>
      <c r="D326" s="93">
        <v>7</v>
      </c>
      <c r="E326" s="93">
        <v>1</v>
      </c>
      <c r="F326" s="97">
        <v>1468.8</v>
      </c>
      <c r="G326" s="103">
        <v>0</v>
      </c>
      <c r="H326" s="97">
        <v>0</v>
      </c>
    </row>
    <row r="327" spans="1:8" ht="38.25" x14ac:dyDescent="0.25">
      <c r="A327" s="92" t="s">
        <v>114</v>
      </c>
      <c r="B327" s="95" t="s">
        <v>201</v>
      </c>
      <c r="C327" s="95">
        <v>200</v>
      </c>
      <c r="D327" s="93">
        <v>0</v>
      </c>
      <c r="E327" s="93">
        <v>0</v>
      </c>
      <c r="F327" s="97">
        <v>7654</v>
      </c>
      <c r="G327" s="103">
        <v>5956.2</v>
      </c>
      <c r="H327" s="97">
        <v>6012</v>
      </c>
    </row>
    <row r="328" spans="1:8" ht="51" x14ac:dyDescent="0.25">
      <c r="A328" s="92" t="s">
        <v>98</v>
      </c>
      <c r="B328" s="95" t="s">
        <v>201</v>
      </c>
      <c r="C328" s="95" t="s">
        <v>246</v>
      </c>
      <c r="D328" s="93">
        <v>7</v>
      </c>
      <c r="E328" s="93">
        <v>1</v>
      </c>
      <c r="F328" s="97">
        <v>7654</v>
      </c>
      <c r="G328" s="103">
        <v>5956.2</v>
      </c>
      <c r="H328" s="97">
        <v>6012</v>
      </c>
    </row>
    <row r="329" spans="1:8" x14ac:dyDescent="0.25">
      <c r="A329" s="92" t="s">
        <v>115</v>
      </c>
      <c r="B329" s="95" t="s">
        <v>201</v>
      </c>
      <c r="C329" s="95">
        <v>800</v>
      </c>
      <c r="D329" s="93">
        <v>0</v>
      </c>
      <c r="E329" s="93">
        <v>0</v>
      </c>
      <c r="F329" s="97">
        <v>76</v>
      </c>
      <c r="G329" s="103">
        <v>0</v>
      </c>
      <c r="H329" s="97">
        <v>0</v>
      </c>
    </row>
    <row r="330" spans="1:8" ht="25.5" x14ac:dyDescent="0.25">
      <c r="A330" s="92" t="s">
        <v>99</v>
      </c>
      <c r="B330" s="95" t="s">
        <v>201</v>
      </c>
      <c r="C330" s="95" t="s">
        <v>250</v>
      </c>
      <c r="D330" s="93">
        <v>7</v>
      </c>
      <c r="E330" s="93">
        <v>1</v>
      </c>
      <c r="F330" s="97">
        <v>76</v>
      </c>
      <c r="G330" s="103">
        <v>0</v>
      </c>
      <c r="H330" s="97">
        <v>0</v>
      </c>
    </row>
    <row r="331" spans="1:8" ht="140.25" x14ac:dyDescent="0.25">
      <c r="A331" s="87" t="s">
        <v>130</v>
      </c>
      <c r="B331" s="186" t="s">
        <v>202</v>
      </c>
      <c r="C331" s="186" t="s">
        <v>146</v>
      </c>
      <c r="D331" s="88">
        <v>0</v>
      </c>
      <c r="E331" s="88">
        <v>0</v>
      </c>
      <c r="F331" s="90">
        <v>8206.2000000000007</v>
      </c>
      <c r="G331" s="102">
        <v>0</v>
      </c>
      <c r="H331" s="90">
        <v>0</v>
      </c>
    </row>
    <row r="332" spans="1:8" ht="102" x14ac:dyDescent="0.25">
      <c r="A332" s="92" t="s">
        <v>113</v>
      </c>
      <c r="B332" s="95" t="s">
        <v>202</v>
      </c>
      <c r="C332" s="95">
        <v>100</v>
      </c>
      <c r="D332" s="93">
        <v>0</v>
      </c>
      <c r="E332" s="93">
        <v>0</v>
      </c>
      <c r="F332" s="97">
        <v>7236.3</v>
      </c>
      <c r="G332" s="103">
        <v>0</v>
      </c>
      <c r="H332" s="97">
        <v>0</v>
      </c>
    </row>
    <row r="333" spans="1:8" ht="25.5" x14ac:dyDescent="0.25">
      <c r="A333" s="92" t="s">
        <v>100</v>
      </c>
      <c r="B333" s="95" t="s">
        <v>202</v>
      </c>
      <c r="C333" s="95" t="s">
        <v>248</v>
      </c>
      <c r="D333" s="93">
        <v>7</v>
      </c>
      <c r="E333" s="93">
        <v>1</v>
      </c>
      <c r="F333" s="97">
        <v>7236.3</v>
      </c>
      <c r="G333" s="103">
        <v>0</v>
      </c>
      <c r="H333" s="97">
        <v>0</v>
      </c>
    </row>
    <row r="334" spans="1:8" ht="38.25" x14ac:dyDescent="0.25">
      <c r="A334" s="92" t="s">
        <v>114</v>
      </c>
      <c r="B334" s="95" t="s">
        <v>202</v>
      </c>
      <c r="C334" s="95">
        <v>200</v>
      </c>
      <c r="D334" s="93">
        <v>0</v>
      </c>
      <c r="E334" s="93">
        <v>0</v>
      </c>
      <c r="F334" s="97">
        <v>969.9</v>
      </c>
      <c r="G334" s="103">
        <v>0</v>
      </c>
      <c r="H334" s="97">
        <v>0</v>
      </c>
    </row>
    <row r="335" spans="1:8" ht="51" x14ac:dyDescent="0.25">
      <c r="A335" s="92" t="s">
        <v>98</v>
      </c>
      <c r="B335" s="95" t="s">
        <v>202</v>
      </c>
      <c r="C335" s="95" t="s">
        <v>246</v>
      </c>
      <c r="D335" s="93">
        <v>7</v>
      </c>
      <c r="E335" s="93">
        <v>1</v>
      </c>
      <c r="F335" s="97">
        <v>969.9</v>
      </c>
      <c r="G335" s="103">
        <v>0</v>
      </c>
      <c r="H335" s="97">
        <v>0</v>
      </c>
    </row>
    <row r="336" spans="1:8" ht="38.25" x14ac:dyDescent="0.25">
      <c r="A336" s="87" t="s">
        <v>20</v>
      </c>
      <c r="B336" s="186" t="s">
        <v>206</v>
      </c>
      <c r="C336" s="186" t="s">
        <v>146</v>
      </c>
      <c r="D336" s="88">
        <v>0</v>
      </c>
      <c r="E336" s="88">
        <v>0</v>
      </c>
      <c r="F336" s="90">
        <v>116565.1</v>
      </c>
      <c r="G336" s="102">
        <v>33938.800000000003</v>
      </c>
      <c r="H336" s="90">
        <v>42544.7</v>
      </c>
    </row>
    <row r="337" spans="1:8" ht="38.25" x14ac:dyDescent="0.25">
      <c r="A337" s="87" t="s">
        <v>20</v>
      </c>
      <c r="B337" s="186" t="s">
        <v>207</v>
      </c>
      <c r="C337" s="186" t="s">
        <v>146</v>
      </c>
      <c r="D337" s="88">
        <v>0</v>
      </c>
      <c r="E337" s="88">
        <v>0</v>
      </c>
      <c r="F337" s="90">
        <v>46536.7</v>
      </c>
      <c r="G337" s="102">
        <v>29938.799999999999</v>
      </c>
      <c r="H337" s="90">
        <v>38544.699999999997</v>
      </c>
    </row>
    <row r="338" spans="1:8" ht="102" x14ac:dyDescent="0.25">
      <c r="A338" s="92" t="s">
        <v>113</v>
      </c>
      <c r="B338" s="95" t="s">
        <v>207</v>
      </c>
      <c r="C338" s="95">
        <v>100</v>
      </c>
      <c r="D338" s="93">
        <v>0</v>
      </c>
      <c r="E338" s="93">
        <v>0</v>
      </c>
      <c r="F338" s="97">
        <v>5716.4</v>
      </c>
      <c r="G338" s="103">
        <v>5382.5</v>
      </c>
      <c r="H338" s="97">
        <v>16327.9</v>
      </c>
    </row>
    <row r="339" spans="1:8" ht="25.5" x14ac:dyDescent="0.25">
      <c r="A339" s="92" t="s">
        <v>100</v>
      </c>
      <c r="B339" s="95" t="s">
        <v>207</v>
      </c>
      <c r="C339" s="95" t="s">
        <v>248</v>
      </c>
      <c r="D339" s="93">
        <v>7</v>
      </c>
      <c r="E339" s="93">
        <v>2</v>
      </c>
      <c r="F339" s="97">
        <v>5716.4</v>
      </c>
      <c r="G339" s="103">
        <v>5382.5</v>
      </c>
      <c r="H339" s="97">
        <v>16327.9</v>
      </c>
    </row>
    <row r="340" spans="1:8" ht="38.25" x14ac:dyDescent="0.25">
      <c r="A340" s="92" t="s">
        <v>114</v>
      </c>
      <c r="B340" s="95" t="s">
        <v>207</v>
      </c>
      <c r="C340" s="95">
        <v>200</v>
      </c>
      <c r="D340" s="93">
        <v>0</v>
      </c>
      <c r="E340" s="93">
        <v>0</v>
      </c>
      <c r="F340" s="97">
        <v>37518</v>
      </c>
      <c r="G340" s="103">
        <v>24556.3</v>
      </c>
      <c r="H340" s="97">
        <v>22216.799999999999</v>
      </c>
    </row>
    <row r="341" spans="1:8" ht="51" x14ac:dyDescent="0.25">
      <c r="A341" s="92" t="s">
        <v>98</v>
      </c>
      <c r="B341" s="95" t="s">
        <v>207</v>
      </c>
      <c r="C341" s="95" t="s">
        <v>246</v>
      </c>
      <c r="D341" s="93">
        <v>7</v>
      </c>
      <c r="E341" s="93">
        <v>2</v>
      </c>
      <c r="F341" s="97">
        <v>37518</v>
      </c>
      <c r="G341" s="103">
        <v>24556.3</v>
      </c>
      <c r="H341" s="97">
        <v>22216.799999999999</v>
      </c>
    </row>
    <row r="342" spans="1:8" x14ac:dyDescent="0.25">
      <c r="A342" s="92" t="s">
        <v>115</v>
      </c>
      <c r="B342" s="95" t="s">
        <v>207</v>
      </c>
      <c r="C342" s="95">
        <v>800</v>
      </c>
      <c r="D342" s="93">
        <v>0</v>
      </c>
      <c r="E342" s="93">
        <v>0</v>
      </c>
      <c r="F342" s="97">
        <v>3302.3</v>
      </c>
      <c r="G342" s="103">
        <v>0</v>
      </c>
      <c r="H342" s="97">
        <v>0</v>
      </c>
    </row>
    <row r="343" spans="1:8" ht="25.5" x14ac:dyDescent="0.25">
      <c r="A343" s="92" t="s">
        <v>99</v>
      </c>
      <c r="B343" s="95" t="s">
        <v>207</v>
      </c>
      <c r="C343" s="95" t="s">
        <v>250</v>
      </c>
      <c r="D343" s="93">
        <v>7</v>
      </c>
      <c r="E343" s="93">
        <v>2</v>
      </c>
      <c r="F343" s="97">
        <v>3302.3</v>
      </c>
      <c r="G343" s="103">
        <v>0</v>
      </c>
      <c r="H343" s="97">
        <v>0</v>
      </c>
    </row>
    <row r="344" spans="1:8" ht="51" x14ac:dyDescent="0.25">
      <c r="A344" s="87" t="s">
        <v>140</v>
      </c>
      <c r="B344" s="186" t="s">
        <v>208</v>
      </c>
      <c r="C344" s="186" t="s">
        <v>146</v>
      </c>
      <c r="D344" s="88">
        <v>0</v>
      </c>
      <c r="E344" s="88">
        <v>0</v>
      </c>
      <c r="F344" s="90">
        <v>10489.1</v>
      </c>
      <c r="G344" s="102">
        <v>4000</v>
      </c>
      <c r="H344" s="90">
        <v>4000</v>
      </c>
    </row>
    <row r="345" spans="1:8" ht="51" x14ac:dyDescent="0.25">
      <c r="A345" s="92" t="s">
        <v>118</v>
      </c>
      <c r="B345" s="95" t="s">
        <v>208</v>
      </c>
      <c r="C345" s="95">
        <v>600</v>
      </c>
      <c r="D345" s="93">
        <v>0</v>
      </c>
      <c r="E345" s="93">
        <v>0</v>
      </c>
      <c r="F345" s="97">
        <v>10489.1</v>
      </c>
      <c r="G345" s="103">
        <v>4000</v>
      </c>
      <c r="H345" s="97">
        <v>4000</v>
      </c>
    </row>
    <row r="346" spans="1:8" ht="25.5" x14ac:dyDescent="0.25">
      <c r="A346" s="92" t="s">
        <v>106</v>
      </c>
      <c r="B346" s="95" t="s">
        <v>208</v>
      </c>
      <c r="C346" s="95" t="s">
        <v>252</v>
      </c>
      <c r="D346" s="93">
        <v>7</v>
      </c>
      <c r="E346" s="93">
        <v>2</v>
      </c>
      <c r="F346" s="97">
        <v>10489.1</v>
      </c>
      <c r="G346" s="103">
        <v>4000</v>
      </c>
      <c r="H346" s="97">
        <v>4000</v>
      </c>
    </row>
    <row r="347" spans="1:8" ht="127.5" x14ac:dyDescent="0.25">
      <c r="A347" s="87" t="s">
        <v>131</v>
      </c>
      <c r="B347" s="186" t="s">
        <v>209</v>
      </c>
      <c r="C347" s="186" t="s">
        <v>146</v>
      </c>
      <c r="D347" s="88">
        <v>0</v>
      </c>
      <c r="E347" s="88">
        <v>0</v>
      </c>
      <c r="F347" s="90">
        <v>59539.3</v>
      </c>
      <c r="G347" s="102">
        <v>0</v>
      </c>
      <c r="H347" s="90">
        <v>0</v>
      </c>
    </row>
    <row r="348" spans="1:8" ht="102" x14ac:dyDescent="0.25">
      <c r="A348" s="92" t="s">
        <v>113</v>
      </c>
      <c r="B348" s="95" t="s">
        <v>209</v>
      </c>
      <c r="C348" s="95">
        <v>100</v>
      </c>
      <c r="D348" s="93">
        <v>0</v>
      </c>
      <c r="E348" s="93">
        <v>0</v>
      </c>
      <c r="F348" s="97">
        <v>46494.8</v>
      </c>
      <c r="G348" s="103">
        <v>0</v>
      </c>
      <c r="H348" s="97">
        <v>0</v>
      </c>
    </row>
    <row r="349" spans="1:8" ht="25.5" x14ac:dyDescent="0.25">
      <c r="A349" s="92" t="s">
        <v>100</v>
      </c>
      <c r="B349" s="95" t="s">
        <v>209</v>
      </c>
      <c r="C349" s="95" t="s">
        <v>248</v>
      </c>
      <c r="D349" s="93">
        <v>7</v>
      </c>
      <c r="E349" s="93">
        <v>2</v>
      </c>
      <c r="F349" s="97">
        <v>46494.8</v>
      </c>
      <c r="G349" s="103">
        <v>0</v>
      </c>
      <c r="H349" s="97">
        <v>0</v>
      </c>
    </row>
    <row r="350" spans="1:8" ht="38.25" x14ac:dyDescent="0.25">
      <c r="A350" s="92" t="s">
        <v>114</v>
      </c>
      <c r="B350" s="95" t="s">
        <v>209</v>
      </c>
      <c r="C350" s="95">
        <v>200</v>
      </c>
      <c r="D350" s="93">
        <v>0</v>
      </c>
      <c r="E350" s="93">
        <v>0</v>
      </c>
      <c r="F350" s="97">
        <v>12091.2</v>
      </c>
      <c r="G350" s="103">
        <v>0</v>
      </c>
      <c r="H350" s="97">
        <v>0</v>
      </c>
    </row>
    <row r="351" spans="1:8" ht="51" x14ac:dyDescent="0.25">
      <c r="A351" s="92" t="s">
        <v>98</v>
      </c>
      <c r="B351" s="95" t="s">
        <v>209</v>
      </c>
      <c r="C351" s="95" t="s">
        <v>246</v>
      </c>
      <c r="D351" s="93">
        <v>7</v>
      </c>
      <c r="E351" s="93">
        <v>1</v>
      </c>
      <c r="F351" s="97">
        <v>66.5</v>
      </c>
      <c r="G351" s="103">
        <v>0</v>
      </c>
      <c r="H351" s="97">
        <v>0</v>
      </c>
    </row>
    <row r="352" spans="1:8" ht="51" x14ac:dyDescent="0.25">
      <c r="A352" s="92" t="s">
        <v>98</v>
      </c>
      <c r="B352" s="95" t="s">
        <v>209</v>
      </c>
      <c r="C352" s="95" t="s">
        <v>246</v>
      </c>
      <c r="D352" s="93">
        <v>7</v>
      </c>
      <c r="E352" s="93">
        <v>2</v>
      </c>
      <c r="F352" s="97">
        <v>12024.7</v>
      </c>
      <c r="G352" s="103">
        <v>0</v>
      </c>
      <c r="H352" s="97">
        <v>0</v>
      </c>
    </row>
    <row r="353" spans="1:8" ht="51" x14ac:dyDescent="0.25">
      <c r="A353" s="92" t="s">
        <v>118</v>
      </c>
      <c r="B353" s="95" t="s">
        <v>209</v>
      </c>
      <c r="C353" s="95">
        <v>600</v>
      </c>
      <c r="D353" s="93">
        <v>0</v>
      </c>
      <c r="E353" s="93">
        <v>0</v>
      </c>
      <c r="F353" s="97">
        <v>950.8</v>
      </c>
      <c r="G353" s="103">
        <v>0</v>
      </c>
      <c r="H353" s="97">
        <v>0</v>
      </c>
    </row>
    <row r="354" spans="1:8" ht="25.5" x14ac:dyDescent="0.25">
      <c r="A354" s="92" t="s">
        <v>106</v>
      </c>
      <c r="B354" s="95" t="s">
        <v>209</v>
      </c>
      <c r="C354" s="95" t="s">
        <v>252</v>
      </c>
      <c r="D354" s="93">
        <v>7</v>
      </c>
      <c r="E354" s="93">
        <v>2</v>
      </c>
      <c r="F354" s="97">
        <v>950.8</v>
      </c>
      <c r="G354" s="103">
        <v>0</v>
      </c>
      <c r="H354" s="97">
        <v>0</v>
      </c>
    </row>
    <row r="355" spans="1:8" x14ac:dyDescent="0.25">
      <c r="A355" s="92" t="s">
        <v>115</v>
      </c>
      <c r="B355" s="95" t="s">
        <v>209</v>
      </c>
      <c r="C355" s="95">
        <v>800</v>
      </c>
      <c r="D355" s="93">
        <v>0</v>
      </c>
      <c r="E355" s="93">
        <v>0</v>
      </c>
      <c r="F355" s="97">
        <v>2.5</v>
      </c>
      <c r="G355" s="103">
        <v>0</v>
      </c>
      <c r="H355" s="97">
        <v>0</v>
      </c>
    </row>
    <row r="356" spans="1:8" ht="25.5" x14ac:dyDescent="0.25">
      <c r="A356" s="92" t="s">
        <v>99</v>
      </c>
      <c r="B356" s="95" t="s">
        <v>209</v>
      </c>
      <c r="C356" s="95" t="s">
        <v>250</v>
      </c>
      <c r="D356" s="93">
        <v>7</v>
      </c>
      <c r="E356" s="93">
        <v>2</v>
      </c>
      <c r="F356" s="97">
        <v>2.5</v>
      </c>
      <c r="G356" s="103">
        <v>0</v>
      </c>
      <c r="H356" s="97">
        <v>0</v>
      </c>
    </row>
    <row r="357" spans="1:8" ht="51" x14ac:dyDescent="0.25">
      <c r="A357" s="87" t="s">
        <v>19</v>
      </c>
      <c r="B357" s="186" t="s">
        <v>211</v>
      </c>
      <c r="C357" s="186" t="s">
        <v>146</v>
      </c>
      <c r="D357" s="88">
        <v>0</v>
      </c>
      <c r="E357" s="88">
        <v>0</v>
      </c>
      <c r="F357" s="90">
        <v>39378.9</v>
      </c>
      <c r="G357" s="102">
        <v>13800</v>
      </c>
      <c r="H357" s="90">
        <v>15000</v>
      </c>
    </row>
    <row r="358" spans="1:8" ht="63.75" x14ac:dyDescent="0.25">
      <c r="A358" s="87" t="s">
        <v>141</v>
      </c>
      <c r="B358" s="186" t="s">
        <v>212</v>
      </c>
      <c r="C358" s="186" t="s">
        <v>146</v>
      </c>
      <c r="D358" s="88">
        <v>0</v>
      </c>
      <c r="E358" s="88">
        <v>0</v>
      </c>
      <c r="F358" s="90">
        <v>14613.4</v>
      </c>
      <c r="G358" s="102">
        <v>13800</v>
      </c>
      <c r="H358" s="90">
        <v>15000</v>
      </c>
    </row>
    <row r="359" spans="1:8" ht="51" x14ac:dyDescent="0.25">
      <c r="A359" s="92" t="s">
        <v>118</v>
      </c>
      <c r="B359" s="95" t="s">
        <v>212</v>
      </c>
      <c r="C359" s="95">
        <v>600</v>
      </c>
      <c r="D359" s="93">
        <v>0</v>
      </c>
      <c r="E359" s="93">
        <v>0</v>
      </c>
      <c r="F359" s="97">
        <v>14613.4</v>
      </c>
      <c r="G359" s="103">
        <v>13800</v>
      </c>
      <c r="H359" s="97">
        <v>15000</v>
      </c>
    </row>
    <row r="360" spans="1:8" ht="25.5" x14ac:dyDescent="0.25">
      <c r="A360" s="92" t="s">
        <v>106</v>
      </c>
      <c r="B360" s="95" t="s">
        <v>212</v>
      </c>
      <c r="C360" s="95" t="s">
        <v>252</v>
      </c>
      <c r="D360" s="93">
        <v>7</v>
      </c>
      <c r="E360" s="93">
        <v>3</v>
      </c>
      <c r="F360" s="97">
        <v>14613.4</v>
      </c>
      <c r="G360" s="103">
        <v>13800</v>
      </c>
      <c r="H360" s="97">
        <v>15000</v>
      </c>
    </row>
    <row r="361" spans="1:8" ht="140.25" x14ac:dyDescent="0.25">
      <c r="A361" s="87" t="s">
        <v>132</v>
      </c>
      <c r="B361" s="186" t="s">
        <v>213</v>
      </c>
      <c r="C361" s="186" t="s">
        <v>146</v>
      </c>
      <c r="D361" s="88">
        <v>0</v>
      </c>
      <c r="E361" s="88">
        <v>0</v>
      </c>
      <c r="F361" s="90">
        <v>24765.5</v>
      </c>
      <c r="G361" s="102">
        <v>0</v>
      </c>
      <c r="H361" s="90">
        <v>0</v>
      </c>
    </row>
    <row r="362" spans="1:8" ht="102" x14ac:dyDescent="0.25">
      <c r="A362" s="92" t="s">
        <v>113</v>
      </c>
      <c r="B362" s="95" t="s">
        <v>213</v>
      </c>
      <c r="C362" s="95">
        <v>100</v>
      </c>
      <c r="D362" s="93">
        <v>0</v>
      </c>
      <c r="E362" s="93">
        <v>0</v>
      </c>
      <c r="F362" s="97">
        <v>3165.9</v>
      </c>
      <c r="G362" s="103">
        <v>0</v>
      </c>
      <c r="H362" s="97">
        <v>0</v>
      </c>
    </row>
    <row r="363" spans="1:8" ht="25.5" x14ac:dyDescent="0.25">
      <c r="A363" s="92" t="s">
        <v>100</v>
      </c>
      <c r="B363" s="95" t="s">
        <v>213</v>
      </c>
      <c r="C363" s="95" t="s">
        <v>248</v>
      </c>
      <c r="D363" s="93">
        <v>7</v>
      </c>
      <c r="E363" s="93">
        <v>3</v>
      </c>
      <c r="F363" s="97">
        <v>3165.9</v>
      </c>
      <c r="G363" s="103">
        <v>0</v>
      </c>
      <c r="H363" s="97">
        <v>0</v>
      </c>
    </row>
    <row r="364" spans="1:8" ht="51" x14ac:dyDescent="0.25">
      <c r="A364" s="92" t="s">
        <v>118</v>
      </c>
      <c r="B364" s="95" t="s">
        <v>213</v>
      </c>
      <c r="C364" s="95">
        <v>600</v>
      </c>
      <c r="D364" s="93">
        <v>0</v>
      </c>
      <c r="E364" s="93">
        <v>0</v>
      </c>
      <c r="F364" s="97">
        <v>21599.599999999999</v>
      </c>
      <c r="G364" s="103">
        <v>0</v>
      </c>
      <c r="H364" s="97">
        <v>0</v>
      </c>
    </row>
    <row r="365" spans="1:8" ht="25.5" x14ac:dyDescent="0.25">
      <c r="A365" s="92" t="s">
        <v>106</v>
      </c>
      <c r="B365" s="95" t="s">
        <v>213</v>
      </c>
      <c r="C365" s="95" t="s">
        <v>252</v>
      </c>
      <c r="D365" s="93">
        <v>7</v>
      </c>
      <c r="E365" s="93">
        <v>3</v>
      </c>
      <c r="F365" s="97">
        <v>21599.599999999999</v>
      </c>
      <c r="G365" s="103">
        <v>0</v>
      </c>
      <c r="H365" s="97">
        <v>0</v>
      </c>
    </row>
    <row r="366" spans="1:8" ht="38.25" x14ac:dyDescent="0.25">
      <c r="A366" s="87" t="s">
        <v>16</v>
      </c>
      <c r="B366" s="186" t="s">
        <v>221</v>
      </c>
      <c r="C366" s="186" t="s">
        <v>146</v>
      </c>
      <c r="D366" s="88">
        <v>0</v>
      </c>
      <c r="E366" s="88">
        <v>0</v>
      </c>
      <c r="F366" s="90">
        <v>14095.9</v>
      </c>
      <c r="G366" s="102">
        <v>5351.6</v>
      </c>
      <c r="H366" s="90">
        <v>5000</v>
      </c>
    </row>
    <row r="367" spans="1:8" ht="38.25" x14ac:dyDescent="0.25">
      <c r="A367" s="87" t="s">
        <v>16</v>
      </c>
      <c r="B367" s="186" t="s">
        <v>222</v>
      </c>
      <c r="C367" s="186" t="s">
        <v>146</v>
      </c>
      <c r="D367" s="88">
        <v>0</v>
      </c>
      <c r="E367" s="88">
        <v>0</v>
      </c>
      <c r="F367" s="90">
        <v>1648.2</v>
      </c>
      <c r="G367" s="102">
        <v>5351.6</v>
      </c>
      <c r="H367" s="90">
        <v>5000</v>
      </c>
    </row>
    <row r="368" spans="1:8" ht="102" x14ac:dyDescent="0.25">
      <c r="A368" s="92" t="s">
        <v>113</v>
      </c>
      <c r="B368" s="95" t="s">
        <v>222</v>
      </c>
      <c r="C368" s="95">
        <v>100</v>
      </c>
      <c r="D368" s="93">
        <v>0</v>
      </c>
      <c r="E368" s="93">
        <v>0</v>
      </c>
      <c r="F368" s="97">
        <v>277.60000000000002</v>
      </c>
      <c r="G368" s="103">
        <v>4209.8</v>
      </c>
      <c r="H368" s="97">
        <v>4209.8</v>
      </c>
    </row>
    <row r="369" spans="1:8" ht="25.5" x14ac:dyDescent="0.25">
      <c r="A369" s="92" t="s">
        <v>100</v>
      </c>
      <c r="B369" s="95" t="s">
        <v>222</v>
      </c>
      <c r="C369" s="95" t="s">
        <v>248</v>
      </c>
      <c r="D369" s="93">
        <v>7</v>
      </c>
      <c r="E369" s="93">
        <v>9</v>
      </c>
      <c r="F369" s="97">
        <v>277.60000000000002</v>
      </c>
      <c r="G369" s="103">
        <v>4209.8</v>
      </c>
      <c r="H369" s="97">
        <v>4209.8</v>
      </c>
    </row>
    <row r="370" spans="1:8" ht="38.25" x14ac:dyDescent="0.25">
      <c r="A370" s="92" t="s">
        <v>114</v>
      </c>
      <c r="B370" s="95" t="s">
        <v>222</v>
      </c>
      <c r="C370" s="95">
        <v>200</v>
      </c>
      <c r="D370" s="93">
        <v>0</v>
      </c>
      <c r="E370" s="93">
        <v>0</v>
      </c>
      <c r="F370" s="97">
        <v>1367.6</v>
      </c>
      <c r="G370" s="103">
        <v>1141.8</v>
      </c>
      <c r="H370" s="97">
        <v>790.2</v>
      </c>
    </row>
    <row r="371" spans="1:8" ht="51" x14ac:dyDescent="0.25">
      <c r="A371" s="92" t="s">
        <v>98</v>
      </c>
      <c r="B371" s="95" t="s">
        <v>222</v>
      </c>
      <c r="C371" s="95" t="s">
        <v>246</v>
      </c>
      <c r="D371" s="93">
        <v>7</v>
      </c>
      <c r="E371" s="93">
        <v>9</v>
      </c>
      <c r="F371" s="97">
        <v>1367.6</v>
      </c>
      <c r="G371" s="103">
        <v>1141.8</v>
      </c>
      <c r="H371" s="97">
        <v>790.2</v>
      </c>
    </row>
    <row r="372" spans="1:8" x14ac:dyDescent="0.25">
      <c r="A372" s="92" t="s">
        <v>115</v>
      </c>
      <c r="B372" s="95" t="s">
        <v>222</v>
      </c>
      <c r="C372" s="95">
        <v>800</v>
      </c>
      <c r="D372" s="93">
        <v>0</v>
      </c>
      <c r="E372" s="93">
        <v>0</v>
      </c>
      <c r="F372" s="97">
        <v>3</v>
      </c>
      <c r="G372" s="103">
        <v>0</v>
      </c>
      <c r="H372" s="97">
        <v>0</v>
      </c>
    </row>
    <row r="373" spans="1:8" ht="25.5" x14ac:dyDescent="0.25">
      <c r="A373" s="92" t="s">
        <v>99</v>
      </c>
      <c r="B373" s="95" t="s">
        <v>222</v>
      </c>
      <c r="C373" s="95" t="s">
        <v>250</v>
      </c>
      <c r="D373" s="93">
        <v>7</v>
      </c>
      <c r="E373" s="93">
        <v>9</v>
      </c>
      <c r="F373" s="97">
        <v>3</v>
      </c>
      <c r="G373" s="103">
        <v>0</v>
      </c>
      <c r="H373" s="97">
        <v>0</v>
      </c>
    </row>
    <row r="374" spans="1:8" ht="140.25" x14ac:dyDescent="0.25">
      <c r="A374" s="87" t="s">
        <v>223</v>
      </c>
      <c r="B374" s="186" t="s">
        <v>224</v>
      </c>
      <c r="C374" s="186" t="s">
        <v>146</v>
      </c>
      <c r="D374" s="88">
        <v>0</v>
      </c>
      <c r="E374" s="88">
        <v>0</v>
      </c>
      <c r="F374" s="90">
        <v>12447.7</v>
      </c>
      <c r="G374" s="102">
        <v>0</v>
      </c>
      <c r="H374" s="90">
        <v>0</v>
      </c>
    </row>
    <row r="375" spans="1:8" ht="102" x14ac:dyDescent="0.25">
      <c r="A375" s="92" t="s">
        <v>113</v>
      </c>
      <c r="B375" s="95" t="s">
        <v>224</v>
      </c>
      <c r="C375" s="95">
        <v>100</v>
      </c>
      <c r="D375" s="93">
        <v>0</v>
      </c>
      <c r="E375" s="93">
        <v>0</v>
      </c>
      <c r="F375" s="97">
        <v>12426.7</v>
      </c>
      <c r="G375" s="103">
        <v>0</v>
      </c>
      <c r="H375" s="97">
        <v>0</v>
      </c>
    </row>
    <row r="376" spans="1:8" ht="25.5" x14ac:dyDescent="0.25">
      <c r="A376" s="92" t="s">
        <v>100</v>
      </c>
      <c r="B376" s="95" t="s">
        <v>224</v>
      </c>
      <c r="C376" s="95" t="s">
        <v>248</v>
      </c>
      <c r="D376" s="93">
        <v>7</v>
      </c>
      <c r="E376" s="93">
        <v>9</v>
      </c>
      <c r="F376" s="97">
        <v>12426.7</v>
      </c>
      <c r="G376" s="103">
        <v>0</v>
      </c>
      <c r="H376" s="97">
        <v>0</v>
      </c>
    </row>
    <row r="377" spans="1:8" ht="38.25" x14ac:dyDescent="0.25">
      <c r="A377" s="92" t="s">
        <v>114</v>
      </c>
      <c r="B377" s="95" t="s">
        <v>224</v>
      </c>
      <c r="C377" s="95">
        <v>200</v>
      </c>
      <c r="D377" s="93">
        <v>0</v>
      </c>
      <c r="E377" s="93">
        <v>0</v>
      </c>
      <c r="F377" s="97">
        <v>21</v>
      </c>
      <c r="G377" s="103">
        <v>0</v>
      </c>
      <c r="H377" s="97">
        <v>0</v>
      </c>
    </row>
    <row r="378" spans="1:8" ht="51" x14ac:dyDescent="0.25">
      <c r="A378" s="92" t="s">
        <v>98</v>
      </c>
      <c r="B378" s="95" t="s">
        <v>224</v>
      </c>
      <c r="C378" s="95" t="s">
        <v>246</v>
      </c>
      <c r="D378" s="93">
        <v>7</v>
      </c>
      <c r="E378" s="93">
        <v>9</v>
      </c>
      <c r="F378" s="97">
        <v>21</v>
      </c>
      <c r="G378" s="103">
        <v>0</v>
      </c>
      <c r="H378" s="97">
        <v>0</v>
      </c>
    </row>
    <row r="379" spans="1:8" ht="38.25" x14ac:dyDescent="0.25">
      <c r="A379" s="87" t="s">
        <v>112</v>
      </c>
      <c r="B379" s="186" t="s">
        <v>227</v>
      </c>
      <c r="C379" s="186" t="s">
        <v>146</v>
      </c>
      <c r="D379" s="88">
        <v>0</v>
      </c>
      <c r="E379" s="88">
        <v>0</v>
      </c>
      <c r="F379" s="90">
        <v>36965.199999999997</v>
      </c>
      <c r="G379" s="102">
        <v>10200</v>
      </c>
      <c r="H379" s="90">
        <v>11400</v>
      </c>
    </row>
    <row r="380" spans="1:8" ht="38.25" x14ac:dyDescent="0.25">
      <c r="A380" s="87" t="s">
        <v>80</v>
      </c>
      <c r="B380" s="186" t="s">
        <v>228</v>
      </c>
      <c r="C380" s="186" t="s">
        <v>146</v>
      </c>
      <c r="D380" s="88">
        <v>0</v>
      </c>
      <c r="E380" s="88">
        <v>0</v>
      </c>
      <c r="F380" s="90">
        <v>21887.5</v>
      </c>
      <c r="G380" s="102">
        <v>10200</v>
      </c>
      <c r="H380" s="90">
        <v>11400</v>
      </c>
    </row>
    <row r="381" spans="1:8" ht="51" x14ac:dyDescent="0.25">
      <c r="A381" s="92" t="s">
        <v>118</v>
      </c>
      <c r="B381" s="95" t="s">
        <v>228</v>
      </c>
      <c r="C381" s="95">
        <v>600</v>
      </c>
      <c r="D381" s="93">
        <v>0</v>
      </c>
      <c r="E381" s="93">
        <v>0</v>
      </c>
      <c r="F381" s="97">
        <v>21887.5</v>
      </c>
      <c r="G381" s="103">
        <v>10200</v>
      </c>
      <c r="H381" s="97">
        <v>11400</v>
      </c>
    </row>
    <row r="382" spans="1:8" ht="25.5" x14ac:dyDescent="0.25">
      <c r="A382" s="92" t="s">
        <v>106</v>
      </c>
      <c r="B382" s="95" t="s">
        <v>228</v>
      </c>
      <c r="C382" s="95" t="s">
        <v>252</v>
      </c>
      <c r="D382" s="93">
        <v>8</v>
      </c>
      <c r="E382" s="93">
        <v>1</v>
      </c>
      <c r="F382" s="97">
        <v>21887.5</v>
      </c>
      <c r="G382" s="103">
        <v>10200</v>
      </c>
      <c r="H382" s="97">
        <v>11400</v>
      </c>
    </row>
    <row r="383" spans="1:8" ht="140.25" x14ac:dyDescent="0.25">
      <c r="A383" s="87" t="s">
        <v>135</v>
      </c>
      <c r="B383" s="186" t="s">
        <v>229</v>
      </c>
      <c r="C383" s="186" t="s">
        <v>146</v>
      </c>
      <c r="D383" s="88">
        <v>0</v>
      </c>
      <c r="E383" s="88">
        <v>0</v>
      </c>
      <c r="F383" s="90">
        <v>15077.7</v>
      </c>
      <c r="G383" s="102">
        <v>0</v>
      </c>
      <c r="H383" s="90">
        <v>0</v>
      </c>
    </row>
    <row r="384" spans="1:8" ht="51" x14ac:dyDescent="0.25">
      <c r="A384" s="92" t="s">
        <v>118</v>
      </c>
      <c r="B384" s="95" t="s">
        <v>229</v>
      </c>
      <c r="C384" s="95">
        <v>600</v>
      </c>
      <c r="D384" s="93">
        <v>0</v>
      </c>
      <c r="E384" s="93">
        <v>0</v>
      </c>
      <c r="F384" s="97">
        <v>15077.7</v>
      </c>
      <c r="G384" s="103">
        <v>0</v>
      </c>
      <c r="H384" s="97">
        <v>0</v>
      </c>
    </row>
    <row r="385" spans="1:8" ht="25.5" x14ac:dyDescent="0.25">
      <c r="A385" s="92" t="s">
        <v>106</v>
      </c>
      <c r="B385" s="95" t="s">
        <v>229</v>
      </c>
      <c r="C385" s="95" t="s">
        <v>252</v>
      </c>
      <c r="D385" s="93">
        <v>8</v>
      </c>
      <c r="E385" s="93">
        <v>1</v>
      </c>
      <c r="F385" s="97">
        <v>15077.7</v>
      </c>
      <c r="G385" s="103">
        <v>0</v>
      </c>
      <c r="H385" s="97">
        <v>0</v>
      </c>
    </row>
    <row r="386" spans="1:8" ht="140.25" x14ac:dyDescent="0.25">
      <c r="A386" s="87" t="s">
        <v>127</v>
      </c>
      <c r="B386" s="186" t="s">
        <v>176</v>
      </c>
      <c r="C386" s="186" t="s">
        <v>146</v>
      </c>
      <c r="D386" s="88">
        <v>0</v>
      </c>
      <c r="E386" s="88">
        <v>0</v>
      </c>
      <c r="F386" s="90">
        <v>16873.2</v>
      </c>
      <c r="G386" s="102">
        <v>0</v>
      </c>
      <c r="H386" s="90">
        <v>0</v>
      </c>
    </row>
    <row r="387" spans="1:8" ht="140.25" x14ac:dyDescent="0.25">
      <c r="A387" s="87" t="s">
        <v>127</v>
      </c>
      <c r="B387" s="186" t="s">
        <v>177</v>
      </c>
      <c r="C387" s="186" t="s">
        <v>146</v>
      </c>
      <c r="D387" s="88">
        <v>0</v>
      </c>
      <c r="E387" s="88">
        <v>0</v>
      </c>
      <c r="F387" s="90">
        <v>16873.2</v>
      </c>
      <c r="G387" s="102">
        <v>0</v>
      </c>
      <c r="H387" s="90">
        <v>0</v>
      </c>
    </row>
    <row r="388" spans="1:8" ht="102" x14ac:dyDescent="0.25">
      <c r="A388" s="92" t="s">
        <v>113</v>
      </c>
      <c r="B388" s="95" t="s">
        <v>177</v>
      </c>
      <c r="C388" s="95">
        <v>100</v>
      </c>
      <c r="D388" s="93">
        <v>0</v>
      </c>
      <c r="E388" s="93">
        <v>0</v>
      </c>
      <c r="F388" s="97">
        <v>16873.2</v>
      </c>
      <c r="G388" s="103">
        <v>0</v>
      </c>
      <c r="H388" s="97">
        <v>0</v>
      </c>
    </row>
    <row r="389" spans="1:8" ht="25.5" x14ac:dyDescent="0.25">
      <c r="A389" s="92" t="s">
        <v>100</v>
      </c>
      <c r="B389" s="95" t="s">
        <v>177</v>
      </c>
      <c r="C389" s="95" t="s">
        <v>248</v>
      </c>
      <c r="D389" s="93">
        <v>1</v>
      </c>
      <c r="E389" s="93">
        <v>13</v>
      </c>
      <c r="F389" s="97">
        <v>16873.2</v>
      </c>
      <c r="G389" s="103">
        <v>0</v>
      </c>
      <c r="H389" s="97">
        <v>0</v>
      </c>
    </row>
    <row r="390" spans="1:8" ht="51" x14ac:dyDescent="0.25">
      <c r="A390" s="87" t="s">
        <v>136</v>
      </c>
      <c r="B390" s="186" t="s">
        <v>230</v>
      </c>
      <c r="C390" s="186" t="s">
        <v>146</v>
      </c>
      <c r="D390" s="88">
        <v>0</v>
      </c>
      <c r="E390" s="88">
        <v>0</v>
      </c>
      <c r="F390" s="90">
        <v>14095.7</v>
      </c>
      <c r="G390" s="102">
        <v>6350</v>
      </c>
      <c r="H390" s="90">
        <v>7000</v>
      </c>
    </row>
    <row r="391" spans="1:8" ht="51" x14ac:dyDescent="0.25">
      <c r="A391" s="87" t="s">
        <v>136</v>
      </c>
      <c r="B391" s="186" t="s">
        <v>231</v>
      </c>
      <c r="C391" s="186" t="s">
        <v>146</v>
      </c>
      <c r="D391" s="88">
        <v>0</v>
      </c>
      <c r="E391" s="88">
        <v>0</v>
      </c>
      <c r="F391" s="90">
        <v>771.2</v>
      </c>
      <c r="G391" s="102">
        <v>6350</v>
      </c>
      <c r="H391" s="90">
        <v>7000</v>
      </c>
    </row>
    <row r="392" spans="1:8" ht="51" x14ac:dyDescent="0.25">
      <c r="A392" s="92" t="s">
        <v>118</v>
      </c>
      <c r="B392" s="95" t="s">
        <v>231</v>
      </c>
      <c r="C392" s="95">
        <v>600</v>
      </c>
      <c r="D392" s="93">
        <v>0</v>
      </c>
      <c r="E392" s="93">
        <v>0</v>
      </c>
      <c r="F392" s="97">
        <v>771.2</v>
      </c>
      <c r="G392" s="103">
        <v>6350</v>
      </c>
      <c r="H392" s="97">
        <v>7000</v>
      </c>
    </row>
    <row r="393" spans="1:8" ht="25.5" x14ac:dyDescent="0.25">
      <c r="A393" s="92" t="s">
        <v>106</v>
      </c>
      <c r="B393" s="95" t="s">
        <v>231</v>
      </c>
      <c r="C393" s="95" t="s">
        <v>252</v>
      </c>
      <c r="D393" s="93">
        <v>8</v>
      </c>
      <c r="E393" s="93">
        <v>1</v>
      </c>
      <c r="F393" s="97">
        <v>771.2</v>
      </c>
      <c r="G393" s="103">
        <v>6350</v>
      </c>
      <c r="H393" s="97">
        <v>7000</v>
      </c>
    </row>
    <row r="394" spans="1:8" ht="140.25" x14ac:dyDescent="0.25">
      <c r="A394" s="87" t="s">
        <v>137</v>
      </c>
      <c r="B394" s="186" t="s">
        <v>232</v>
      </c>
      <c r="C394" s="186" t="s">
        <v>146</v>
      </c>
      <c r="D394" s="88">
        <v>0</v>
      </c>
      <c r="E394" s="88">
        <v>0</v>
      </c>
      <c r="F394" s="90">
        <v>13324.5</v>
      </c>
      <c r="G394" s="102">
        <v>0</v>
      </c>
      <c r="H394" s="90">
        <v>0</v>
      </c>
    </row>
    <row r="395" spans="1:8" ht="102" x14ac:dyDescent="0.25">
      <c r="A395" s="92" t="s">
        <v>113</v>
      </c>
      <c r="B395" s="95" t="s">
        <v>232</v>
      </c>
      <c r="C395" s="95">
        <v>100</v>
      </c>
      <c r="D395" s="93">
        <v>0</v>
      </c>
      <c r="E395" s="93">
        <v>0</v>
      </c>
      <c r="F395" s="97">
        <v>694</v>
      </c>
      <c r="G395" s="103">
        <v>0</v>
      </c>
      <c r="H395" s="97">
        <v>0</v>
      </c>
    </row>
    <row r="396" spans="1:8" ht="25.5" x14ac:dyDescent="0.25">
      <c r="A396" s="92" t="s">
        <v>100</v>
      </c>
      <c r="B396" s="95" t="s">
        <v>232</v>
      </c>
      <c r="C396" s="95" t="s">
        <v>248</v>
      </c>
      <c r="D396" s="93">
        <v>8</v>
      </c>
      <c r="E396" s="93">
        <v>1</v>
      </c>
      <c r="F396" s="97">
        <v>694</v>
      </c>
      <c r="G396" s="103">
        <v>0</v>
      </c>
      <c r="H396" s="97">
        <v>0</v>
      </c>
    </row>
    <row r="397" spans="1:8" ht="51" x14ac:dyDescent="0.25">
      <c r="A397" s="92" t="s">
        <v>118</v>
      </c>
      <c r="B397" s="95" t="s">
        <v>232</v>
      </c>
      <c r="C397" s="95">
        <v>600</v>
      </c>
      <c r="D397" s="93">
        <v>0</v>
      </c>
      <c r="E397" s="93">
        <v>0</v>
      </c>
      <c r="F397" s="97">
        <v>12630.5</v>
      </c>
      <c r="G397" s="103">
        <v>0</v>
      </c>
      <c r="H397" s="97">
        <v>0</v>
      </c>
    </row>
    <row r="398" spans="1:8" ht="25.5" x14ac:dyDescent="0.25">
      <c r="A398" s="92" t="s">
        <v>106</v>
      </c>
      <c r="B398" s="95" t="s">
        <v>232</v>
      </c>
      <c r="C398" s="95" t="s">
        <v>252</v>
      </c>
      <c r="D398" s="93">
        <v>8</v>
      </c>
      <c r="E398" s="93">
        <v>1</v>
      </c>
      <c r="F398" s="97">
        <v>12630.5</v>
      </c>
      <c r="G398" s="103">
        <v>0</v>
      </c>
      <c r="H398" s="97">
        <v>0</v>
      </c>
    </row>
    <row r="399" spans="1:8" ht="63.75" x14ac:dyDescent="0.25">
      <c r="A399" s="87" t="s">
        <v>134</v>
      </c>
      <c r="B399" s="186" t="s">
        <v>210</v>
      </c>
      <c r="C399" s="186" t="s">
        <v>146</v>
      </c>
      <c r="D399" s="88">
        <v>0</v>
      </c>
      <c r="E399" s="88">
        <v>0</v>
      </c>
      <c r="F399" s="90">
        <v>9522</v>
      </c>
      <c r="G399" s="102">
        <v>15252.8</v>
      </c>
      <c r="H399" s="90">
        <v>10096.4</v>
      </c>
    </row>
    <row r="400" spans="1:8" ht="114.75" x14ac:dyDescent="0.25">
      <c r="A400" s="87" t="s">
        <v>339</v>
      </c>
      <c r="B400" s="186" t="s">
        <v>268</v>
      </c>
      <c r="C400" s="186" t="s">
        <v>146</v>
      </c>
      <c r="D400" s="88">
        <v>0</v>
      </c>
      <c r="E400" s="88">
        <v>0</v>
      </c>
      <c r="F400" s="90">
        <v>4773.3</v>
      </c>
      <c r="G400" s="102">
        <v>3137.6</v>
      </c>
      <c r="H400" s="90">
        <v>6274</v>
      </c>
    </row>
    <row r="401" spans="1:8" ht="38.25" x14ac:dyDescent="0.25">
      <c r="A401" s="92" t="s">
        <v>114</v>
      </c>
      <c r="B401" s="95" t="s">
        <v>268</v>
      </c>
      <c r="C401" s="95">
        <v>200</v>
      </c>
      <c r="D401" s="93">
        <v>0</v>
      </c>
      <c r="E401" s="93">
        <v>0</v>
      </c>
      <c r="F401" s="97">
        <v>4773.3</v>
      </c>
      <c r="G401" s="103">
        <v>3137.6</v>
      </c>
      <c r="H401" s="97">
        <v>6274</v>
      </c>
    </row>
    <row r="402" spans="1:8" ht="51" x14ac:dyDescent="0.25">
      <c r="A402" s="92" t="s">
        <v>98</v>
      </c>
      <c r="B402" s="95" t="s">
        <v>268</v>
      </c>
      <c r="C402" s="95" t="s">
        <v>246</v>
      </c>
      <c r="D402" s="93">
        <v>7</v>
      </c>
      <c r="E402" s="93">
        <v>2</v>
      </c>
      <c r="F402" s="97">
        <v>4773.3</v>
      </c>
      <c r="G402" s="103">
        <v>3137.6</v>
      </c>
      <c r="H402" s="97">
        <v>6274</v>
      </c>
    </row>
    <row r="403" spans="1:8" ht="89.25" x14ac:dyDescent="0.25">
      <c r="A403" s="87" t="s">
        <v>269</v>
      </c>
      <c r="B403" s="186" t="s">
        <v>270</v>
      </c>
      <c r="C403" s="186" t="s">
        <v>146</v>
      </c>
      <c r="D403" s="88">
        <v>0</v>
      </c>
      <c r="E403" s="88">
        <v>0</v>
      </c>
      <c r="F403" s="90">
        <v>4748.7</v>
      </c>
      <c r="G403" s="102">
        <v>12115.2</v>
      </c>
      <c r="H403" s="90">
        <v>3822.4</v>
      </c>
    </row>
    <row r="404" spans="1:8" ht="38.25" x14ac:dyDescent="0.25">
      <c r="A404" s="92" t="s">
        <v>114</v>
      </c>
      <c r="B404" s="95" t="s">
        <v>270</v>
      </c>
      <c r="C404" s="95">
        <v>200</v>
      </c>
      <c r="D404" s="93">
        <v>0</v>
      </c>
      <c r="E404" s="93">
        <v>0</v>
      </c>
      <c r="F404" s="97">
        <v>4748.7</v>
      </c>
      <c r="G404" s="103">
        <v>12115.2</v>
      </c>
      <c r="H404" s="97">
        <v>3822.4</v>
      </c>
    </row>
    <row r="405" spans="1:8" ht="51" x14ac:dyDescent="0.25">
      <c r="A405" s="92" t="s">
        <v>98</v>
      </c>
      <c r="B405" s="95" t="s">
        <v>270</v>
      </c>
      <c r="C405" s="95" t="s">
        <v>246</v>
      </c>
      <c r="D405" s="93">
        <v>7</v>
      </c>
      <c r="E405" s="93">
        <v>2</v>
      </c>
      <c r="F405" s="97">
        <v>4748.7</v>
      </c>
      <c r="G405" s="103">
        <v>12115.2</v>
      </c>
      <c r="H405" s="97">
        <v>3822.4</v>
      </c>
    </row>
    <row r="406" spans="1:8" ht="76.5" x14ac:dyDescent="0.25">
      <c r="A406" s="87" t="s">
        <v>294</v>
      </c>
      <c r="B406" s="186" t="s">
        <v>214</v>
      </c>
      <c r="C406" s="186" t="s">
        <v>146</v>
      </c>
      <c r="D406" s="88">
        <v>0</v>
      </c>
      <c r="E406" s="88">
        <v>0</v>
      </c>
      <c r="F406" s="90">
        <v>2813.7</v>
      </c>
      <c r="G406" s="102">
        <v>0</v>
      </c>
      <c r="H406" s="90">
        <v>0</v>
      </c>
    </row>
    <row r="407" spans="1:8" ht="38.25" x14ac:dyDescent="0.25">
      <c r="A407" s="87" t="s">
        <v>215</v>
      </c>
      <c r="B407" s="186" t="s">
        <v>216</v>
      </c>
      <c r="C407" s="186" t="s">
        <v>146</v>
      </c>
      <c r="D407" s="88">
        <v>0</v>
      </c>
      <c r="E407" s="88">
        <v>0</v>
      </c>
      <c r="F407" s="90">
        <v>2813.7</v>
      </c>
      <c r="G407" s="102">
        <v>0</v>
      </c>
      <c r="H407" s="90">
        <v>0</v>
      </c>
    </row>
    <row r="408" spans="1:8" ht="51" x14ac:dyDescent="0.25">
      <c r="A408" s="92" t="s">
        <v>118</v>
      </c>
      <c r="B408" s="95" t="s">
        <v>216</v>
      </c>
      <c r="C408" s="95">
        <v>600</v>
      </c>
      <c r="D408" s="93">
        <v>0</v>
      </c>
      <c r="E408" s="93">
        <v>0</v>
      </c>
      <c r="F408" s="97">
        <v>2813.7</v>
      </c>
      <c r="G408" s="103">
        <v>0</v>
      </c>
      <c r="H408" s="97">
        <v>0</v>
      </c>
    </row>
    <row r="409" spans="1:8" ht="25.5" x14ac:dyDescent="0.25">
      <c r="A409" s="92" t="s">
        <v>106</v>
      </c>
      <c r="B409" s="95" t="s">
        <v>216</v>
      </c>
      <c r="C409" s="95" t="s">
        <v>252</v>
      </c>
      <c r="D409" s="93">
        <v>7</v>
      </c>
      <c r="E409" s="93">
        <v>3</v>
      </c>
      <c r="F409" s="97">
        <v>2813.7</v>
      </c>
      <c r="G409" s="103">
        <v>0</v>
      </c>
      <c r="H409" s="97">
        <v>0</v>
      </c>
    </row>
    <row r="410" spans="1:8" ht="102" x14ac:dyDescent="0.25">
      <c r="A410" s="87" t="s">
        <v>195</v>
      </c>
      <c r="B410" s="186" t="s">
        <v>196</v>
      </c>
      <c r="C410" s="186" t="s">
        <v>146</v>
      </c>
      <c r="D410" s="88">
        <v>0</v>
      </c>
      <c r="E410" s="88">
        <v>0</v>
      </c>
      <c r="F410" s="90">
        <v>7274.4</v>
      </c>
      <c r="G410" s="102">
        <v>16377.5</v>
      </c>
      <c r="H410" s="90">
        <v>16377.5</v>
      </c>
    </row>
    <row r="411" spans="1:8" ht="102" x14ac:dyDescent="0.25">
      <c r="A411" s="87" t="s">
        <v>195</v>
      </c>
      <c r="B411" s="186" t="s">
        <v>197</v>
      </c>
      <c r="C411" s="186" t="s">
        <v>146</v>
      </c>
      <c r="D411" s="88">
        <v>0</v>
      </c>
      <c r="E411" s="88">
        <v>0</v>
      </c>
      <c r="F411" s="90">
        <v>1887.4</v>
      </c>
      <c r="G411" s="102">
        <v>1421.1</v>
      </c>
      <c r="H411" s="90">
        <v>1421.1</v>
      </c>
    </row>
    <row r="412" spans="1:8" x14ac:dyDescent="0.25">
      <c r="A412" s="92" t="s">
        <v>116</v>
      </c>
      <c r="B412" s="95" t="s">
        <v>197</v>
      </c>
      <c r="C412" s="95">
        <v>500</v>
      </c>
      <c r="D412" s="93">
        <v>0</v>
      </c>
      <c r="E412" s="93">
        <v>0</v>
      </c>
      <c r="F412" s="97">
        <v>1887.4</v>
      </c>
      <c r="G412" s="103">
        <v>1421.1</v>
      </c>
      <c r="H412" s="97">
        <v>1421.1</v>
      </c>
    </row>
    <row r="413" spans="1:8" x14ac:dyDescent="0.25">
      <c r="A413" s="92" t="s">
        <v>129</v>
      </c>
      <c r="B413" s="95" t="s">
        <v>197</v>
      </c>
      <c r="C413" s="95" t="s">
        <v>258</v>
      </c>
      <c r="D413" s="93">
        <v>5</v>
      </c>
      <c r="E413" s="93">
        <v>3</v>
      </c>
      <c r="F413" s="97">
        <v>1887.4</v>
      </c>
      <c r="G413" s="103">
        <v>1421.1</v>
      </c>
      <c r="H413" s="97">
        <v>1421.1</v>
      </c>
    </row>
    <row r="414" spans="1:8" ht="153" x14ac:dyDescent="0.25">
      <c r="A414" s="87" t="s">
        <v>122</v>
      </c>
      <c r="B414" s="186" t="s">
        <v>198</v>
      </c>
      <c r="C414" s="186" t="s">
        <v>146</v>
      </c>
      <c r="D414" s="88">
        <v>0</v>
      </c>
      <c r="E414" s="88">
        <v>0</v>
      </c>
      <c r="F414" s="90">
        <v>5387</v>
      </c>
      <c r="G414" s="102">
        <v>14956.4</v>
      </c>
      <c r="H414" s="90">
        <v>14956.4</v>
      </c>
    </row>
    <row r="415" spans="1:8" x14ac:dyDescent="0.25">
      <c r="A415" s="92" t="s">
        <v>116</v>
      </c>
      <c r="B415" s="95" t="s">
        <v>198</v>
      </c>
      <c r="C415" s="95">
        <v>500</v>
      </c>
      <c r="D415" s="93">
        <v>0</v>
      </c>
      <c r="E415" s="93">
        <v>0</v>
      </c>
      <c r="F415" s="97">
        <v>5387</v>
      </c>
      <c r="G415" s="103">
        <v>14956.4</v>
      </c>
      <c r="H415" s="97">
        <v>14956.4</v>
      </c>
    </row>
    <row r="416" spans="1:8" x14ac:dyDescent="0.25">
      <c r="A416" s="92" t="s">
        <v>129</v>
      </c>
      <c r="B416" s="95" t="s">
        <v>198</v>
      </c>
      <c r="C416" s="95" t="s">
        <v>258</v>
      </c>
      <c r="D416" s="93">
        <v>5</v>
      </c>
      <c r="E416" s="93">
        <v>3</v>
      </c>
      <c r="F416" s="97">
        <v>5387</v>
      </c>
      <c r="G416" s="103">
        <v>14956.4</v>
      </c>
      <c r="H416" s="97">
        <v>14956.4</v>
      </c>
    </row>
    <row r="417" spans="1:8" ht="102" x14ac:dyDescent="0.25">
      <c r="A417" s="87" t="s">
        <v>332</v>
      </c>
      <c r="B417" s="186" t="s">
        <v>333</v>
      </c>
      <c r="C417" s="186" t="s">
        <v>146</v>
      </c>
      <c r="D417" s="88">
        <v>0</v>
      </c>
      <c r="E417" s="88">
        <v>0</v>
      </c>
      <c r="F417" s="90">
        <v>72190.5</v>
      </c>
      <c r="G417" s="102">
        <v>0</v>
      </c>
      <c r="H417" s="90">
        <v>0</v>
      </c>
    </row>
    <row r="418" spans="1:8" ht="102" x14ac:dyDescent="0.25">
      <c r="A418" s="87" t="s">
        <v>332</v>
      </c>
      <c r="B418" s="186" t="s">
        <v>334</v>
      </c>
      <c r="C418" s="186" t="s">
        <v>146</v>
      </c>
      <c r="D418" s="88">
        <v>0</v>
      </c>
      <c r="E418" s="88">
        <v>0</v>
      </c>
      <c r="F418" s="90">
        <v>72190.5</v>
      </c>
      <c r="G418" s="102">
        <v>0</v>
      </c>
      <c r="H418" s="90">
        <v>0</v>
      </c>
    </row>
    <row r="419" spans="1:8" x14ac:dyDescent="0.25">
      <c r="A419" s="92" t="s">
        <v>116</v>
      </c>
      <c r="B419" s="95" t="s">
        <v>334</v>
      </c>
      <c r="C419" s="95">
        <v>500</v>
      </c>
      <c r="D419" s="93">
        <v>0</v>
      </c>
      <c r="E419" s="93">
        <v>0</v>
      </c>
      <c r="F419" s="97">
        <v>72190.5</v>
      </c>
      <c r="G419" s="103">
        <v>0</v>
      </c>
      <c r="H419" s="97">
        <v>0</v>
      </c>
    </row>
    <row r="420" spans="1:8" x14ac:dyDescent="0.25">
      <c r="A420" s="92" t="s">
        <v>129</v>
      </c>
      <c r="B420" s="95" t="s">
        <v>334</v>
      </c>
      <c r="C420" s="95" t="s">
        <v>258</v>
      </c>
      <c r="D420" s="93">
        <v>5</v>
      </c>
      <c r="E420" s="93">
        <v>2</v>
      </c>
      <c r="F420" s="97">
        <v>72190.5</v>
      </c>
      <c r="G420" s="103">
        <v>0</v>
      </c>
      <c r="H420" s="97">
        <v>0</v>
      </c>
    </row>
    <row r="421" spans="1:8" ht="51" x14ac:dyDescent="0.25">
      <c r="A421" s="87" t="s">
        <v>142</v>
      </c>
      <c r="B421" s="186" t="s">
        <v>234</v>
      </c>
      <c r="C421" s="186" t="s">
        <v>146</v>
      </c>
      <c r="D421" s="88">
        <v>0</v>
      </c>
      <c r="E421" s="88">
        <v>0</v>
      </c>
      <c r="F421" s="90">
        <v>5482.6</v>
      </c>
      <c r="G421" s="102">
        <v>5336.5</v>
      </c>
      <c r="H421" s="90">
        <v>5336.5</v>
      </c>
    </row>
    <row r="422" spans="1:8" ht="51" x14ac:dyDescent="0.25">
      <c r="A422" s="87" t="s">
        <v>142</v>
      </c>
      <c r="B422" s="186" t="s">
        <v>235</v>
      </c>
      <c r="C422" s="186" t="s">
        <v>146</v>
      </c>
      <c r="D422" s="88">
        <v>0</v>
      </c>
      <c r="E422" s="88">
        <v>0</v>
      </c>
      <c r="F422" s="90">
        <v>5482.6</v>
      </c>
      <c r="G422" s="102">
        <v>5336.5</v>
      </c>
      <c r="H422" s="90">
        <v>5336.5</v>
      </c>
    </row>
    <row r="423" spans="1:8" ht="51" x14ac:dyDescent="0.25">
      <c r="A423" s="92" t="s">
        <v>118</v>
      </c>
      <c r="B423" s="95" t="s">
        <v>235</v>
      </c>
      <c r="C423" s="95">
        <v>600</v>
      </c>
      <c r="D423" s="93">
        <v>0</v>
      </c>
      <c r="E423" s="93">
        <v>0</v>
      </c>
      <c r="F423" s="97">
        <v>5482.6</v>
      </c>
      <c r="G423" s="103">
        <v>5336.5</v>
      </c>
      <c r="H423" s="97">
        <v>5336.5</v>
      </c>
    </row>
    <row r="424" spans="1:8" ht="25.5" x14ac:dyDescent="0.25">
      <c r="A424" s="92" t="s">
        <v>106</v>
      </c>
      <c r="B424" s="95" t="s">
        <v>235</v>
      </c>
      <c r="C424" s="95" t="s">
        <v>252</v>
      </c>
      <c r="D424" s="93">
        <v>10</v>
      </c>
      <c r="E424" s="93">
        <v>2</v>
      </c>
      <c r="F424" s="97">
        <v>5482.6</v>
      </c>
      <c r="G424" s="103">
        <v>5336.5</v>
      </c>
      <c r="H424" s="97">
        <v>5336.5</v>
      </c>
    </row>
    <row r="425" spans="1:8" ht="38.25" x14ac:dyDescent="0.25">
      <c r="A425" s="87" t="s">
        <v>240</v>
      </c>
      <c r="B425" s="186" t="s">
        <v>241</v>
      </c>
      <c r="C425" s="186" t="s">
        <v>146</v>
      </c>
      <c r="D425" s="88">
        <v>0</v>
      </c>
      <c r="E425" s="88">
        <v>0</v>
      </c>
      <c r="F425" s="90">
        <v>405.7</v>
      </c>
      <c r="G425" s="102">
        <v>0</v>
      </c>
      <c r="H425" s="90">
        <v>0</v>
      </c>
    </row>
    <row r="426" spans="1:8" ht="51" x14ac:dyDescent="0.25">
      <c r="A426" s="87" t="s">
        <v>310</v>
      </c>
      <c r="B426" s="186" t="s">
        <v>311</v>
      </c>
      <c r="C426" s="186" t="s">
        <v>146</v>
      </c>
      <c r="D426" s="88">
        <v>0</v>
      </c>
      <c r="E426" s="88">
        <v>0</v>
      </c>
      <c r="F426" s="90">
        <v>405.7</v>
      </c>
      <c r="G426" s="102">
        <v>0</v>
      </c>
      <c r="H426" s="90">
        <v>0</v>
      </c>
    </row>
    <row r="427" spans="1:8" ht="38.25" x14ac:dyDescent="0.25">
      <c r="A427" s="92" t="s">
        <v>114</v>
      </c>
      <c r="B427" s="95" t="s">
        <v>311</v>
      </c>
      <c r="C427" s="95">
        <v>200</v>
      </c>
      <c r="D427" s="93">
        <v>0</v>
      </c>
      <c r="E427" s="93">
        <v>0</v>
      </c>
      <c r="F427" s="97">
        <v>405.7</v>
      </c>
      <c r="G427" s="103">
        <v>0</v>
      </c>
      <c r="H427" s="97">
        <v>0</v>
      </c>
    </row>
    <row r="428" spans="1:8" ht="51" x14ac:dyDescent="0.25">
      <c r="A428" s="92" t="s">
        <v>98</v>
      </c>
      <c r="B428" s="95" t="s">
        <v>311</v>
      </c>
      <c r="C428" s="95" t="s">
        <v>246</v>
      </c>
      <c r="D428" s="93">
        <v>11</v>
      </c>
      <c r="E428" s="93">
        <v>2</v>
      </c>
      <c r="F428" s="97">
        <v>405.7</v>
      </c>
      <c r="G428" s="103">
        <v>0</v>
      </c>
      <c r="H428" s="97">
        <v>0</v>
      </c>
    </row>
    <row r="429" spans="1:8" x14ac:dyDescent="0.25">
      <c r="A429" s="87" t="s">
        <v>54</v>
      </c>
      <c r="B429" s="186" t="s">
        <v>244</v>
      </c>
      <c r="C429" s="186" t="s">
        <v>146</v>
      </c>
      <c r="D429" s="88">
        <v>0</v>
      </c>
      <c r="E429" s="88">
        <v>0</v>
      </c>
      <c r="F429" s="90">
        <v>0</v>
      </c>
      <c r="G429" s="102">
        <v>2736.6</v>
      </c>
      <c r="H429" s="90">
        <v>6239.5</v>
      </c>
    </row>
    <row r="430" spans="1:8" x14ac:dyDescent="0.25">
      <c r="A430" s="87" t="s">
        <v>54</v>
      </c>
      <c r="B430" s="186" t="s">
        <v>245</v>
      </c>
      <c r="C430" s="186" t="s">
        <v>146</v>
      </c>
      <c r="D430" s="88">
        <v>0</v>
      </c>
      <c r="E430" s="88">
        <v>0</v>
      </c>
      <c r="F430" s="90">
        <v>0</v>
      </c>
      <c r="G430" s="102">
        <v>2736.6</v>
      </c>
      <c r="H430" s="90">
        <v>6239.5</v>
      </c>
    </row>
    <row r="431" spans="1:8" x14ac:dyDescent="0.25">
      <c r="A431" s="92" t="s">
        <v>54</v>
      </c>
      <c r="B431" s="95" t="s">
        <v>245</v>
      </c>
      <c r="C431" s="95">
        <v>900</v>
      </c>
      <c r="D431" s="93">
        <v>0</v>
      </c>
      <c r="E431" s="93">
        <v>0</v>
      </c>
      <c r="F431" s="97">
        <v>0</v>
      </c>
      <c r="G431" s="103">
        <v>2736.6</v>
      </c>
      <c r="H431" s="97">
        <v>6239.5</v>
      </c>
    </row>
    <row r="432" spans="1:8" x14ac:dyDescent="0.25">
      <c r="A432" s="92" t="s">
        <v>54</v>
      </c>
      <c r="B432" s="95" t="s">
        <v>245</v>
      </c>
      <c r="C432" s="95" t="s">
        <v>260</v>
      </c>
      <c r="D432" s="93">
        <v>99</v>
      </c>
      <c r="E432" s="93">
        <v>99</v>
      </c>
      <c r="F432" s="97">
        <v>0</v>
      </c>
      <c r="G432" s="103">
        <v>2736.6</v>
      </c>
      <c r="H432" s="97">
        <v>6239.5</v>
      </c>
    </row>
    <row r="433" spans="1:8" x14ac:dyDescent="0.25">
      <c r="A433" s="99" t="s">
        <v>151</v>
      </c>
      <c r="B433" s="101"/>
      <c r="C433" s="105"/>
      <c r="D433" s="105"/>
      <c r="E433" s="99"/>
      <c r="F433" s="90">
        <v>950070.6</v>
      </c>
      <c r="G433" s="90">
        <v>517203.1</v>
      </c>
      <c r="H433" s="90">
        <v>604347.9</v>
      </c>
    </row>
  </sheetData>
  <mergeCells count="3">
    <mergeCell ref="F1:H1"/>
    <mergeCell ref="F3:H3"/>
    <mergeCell ref="A4:H4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9"/>
  <sheetViews>
    <sheetView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10.140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214" t="s">
        <v>316</v>
      </c>
      <c r="G1" s="214"/>
      <c r="H1" s="214"/>
      <c r="I1" s="214"/>
    </row>
    <row r="2" spans="1:12" x14ac:dyDescent="0.3">
      <c r="A2" s="4"/>
      <c r="B2" s="4"/>
      <c r="C2" s="4"/>
      <c r="D2" s="4"/>
      <c r="E2" s="4"/>
      <c r="F2" s="214"/>
      <c r="G2" s="214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217" t="s">
        <v>385</v>
      </c>
      <c r="G3" s="217"/>
      <c r="H3" s="217"/>
      <c r="I3" s="217"/>
    </row>
    <row r="4" spans="1:12" ht="43.15" customHeight="1" x14ac:dyDescent="0.25">
      <c r="A4" s="216" t="s">
        <v>262</v>
      </c>
      <c r="B4" s="216"/>
      <c r="C4" s="216"/>
      <c r="D4" s="216"/>
      <c r="E4" s="216"/>
      <c r="F4" s="216"/>
      <c r="G4" s="216"/>
      <c r="H4" s="216"/>
      <c r="I4" s="216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8"/>
      <c r="B6" s="28"/>
      <c r="C6" s="27"/>
      <c r="D6" s="28"/>
      <c r="E6" s="28"/>
      <c r="F6" s="28"/>
      <c r="I6" s="51" t="s">
        <v>124</v>
      </c>
    </row>
    <row r="7" spans="1:12" ht="15.75" thickBot="1" x14ac:dyDescent="0.3">
      <c r="A7" s="61" t="s">
        <v>52</v>
      </c>
      <c r="B7" s="62" t="s">
        <v>55</v>
      </c>
      <c r="C7" s="63" t="s">
        <v>51</v>
      </c>
      <c r="D7" s="62" t="s">
        <v>50</v>
      </c>
      <c r="E7" s="62" t="s">
        <v>49</v>
      </c>
      <c r="F7" s="62" t="s">
        <v>48</v>
      </c>
      <c r="G7" s="64">
        <v>2021</v>
      </c>
      <c r="H7" s="65">
        <v>2022</v>
      </c>
      <c r="I7" s="65">
        <v>2023</v>
      </c>
    </row>
    <row r="8" spans="1:12" x14ac:dyDescent="0.3">
      <c r="A8" s="71">
        <v>1</v>
      </c>
      <c r="B8" s="72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3">
        <v>8</v>
      </c>
      <c r="I8" s="74">
        <v>9</v>
      </c>
    </row>
    <row r="9" spans="1:12" ht="25.5" x14ac:dyDescent="0.25">
      <c r="A9" s="106" t="s">
        <v>53</v>
      </c>
      <c r="B9" s="107">
        <v>460</v>
      </c>
      <c r="C9" s="108">
        <v>0</v>
      </c>
      <c r="D9" s="109">
        <v>0</v>
      </c>
      <c r="E9" s="110" t="s">
        <v>146</v>
      </c>
      <c r="F9" s="111" t="s">
        <v>146</v>
      </c>
      <c r="G9" s="112">
        <v>946732.9</v>
      </c>
      <c r="H9" s="113">
        <v>515703.1</v>
      </c>
      <c r="I9" s="112">
        <v>602847.9</v>
      </c>
    </row>
    <row r="10" spans="1:12" ht="25.5" x14ac:dyDescent="0.25">
      <c r="A10" s="106" t="s">
        <v>82</v>
      </c>
      <c r="B10" s="107">
        <v>460</v>
      </c>
      <c r="C10" s="108">
        <v>1</v>
      </c>
      <c r="D10" s="109">
        <v>0</v>
      </c>
      <c r="E10" s="110" t="s">
        <v>146</v>
      </c>
      <c r="F10" s="111" t="s">
        <v>146</v>
      </c>
      <c r="G10" s="112">
        <v>63631.4</v>
      </c>
      <c r="H10" s="113">
        <v>27568.7</v>
      </c>
      <c r="I10" s="112">
        <v>27972.7</v>
      </c>
    </row>
    <row r="11" spans="1:12" ht="51" x14ac:dyDescent="0.25">
      <c r="A11" s="106" t="s">
        <v>47</v>
      </c>
      <c r="B11" s="107">
        <v>460</v>
      </c>
      <c r="C11" s="108">
        <v>1</v>
      </c>
      <c r="D11" s="109">
        <v>2</v>
      </c>
      <c r="E11" s="110" t="s">
        <v>146</v>
      </c>
      <c r="F11" s="111" t="s">
        <v>146</v>
      </c>
      <c r="G11" s="112">
        <v>2927.9</v>
      </c>
      <c r="H11" s="113">
        <v>2125</v>
      </c>
      <c r="I11" s="112">
        <v>2125</v>
      </c>
    </row>
    <row r="12" spans="1:12" ht="25.5" x14ac:dyDescent="0.25">
      <c r="A12" s="106" t="s">
        <v>57</v>
      </c>
      <c r="B12" s="107">
        <v>460</v>
      </c>
      <c r="C12" s="108">
        <v>1</v>
      </c>
      <c r="D12" s="109">
        <v>2</v>
      </c>
      <c r="E12" s="110" t="s">
        <v>147</v>
      </c>
      <c r="F12" s="111" t="s">
        <v>146</v>
      </c>
      <c r="G12" s="112">
        <v>2927.9</v>
      </c>
      <c r="H12" s="113">
        <v>2125</v>
      </c>
      <c r="I12" s="112">
        <v>2125</v>
      </c>
    </row>
    <row r="13" spans="1:12" x14ac:dyDescent="0.25">
      <c r="A13" s="106" t="s">
        <v>46</v>
      </c>
      <c r="B13" s="107">
        <v>460</v>
      </c>
      <c r="C13" s="108">
        <v>1</v>
      </c>
      <c r="D13" s="109">
        <v>2</v>
      </c>
      <c r="E13" s="110" t="s">
        <v>153</v>
      </c>
      <c r="F13" s="111" t="s">
        <v>146</v>
      </c>
      <c r="G13" s="112">
        <v>2125</v>
      </c>
      <c r="H13" s="113">
        <v>2125</v>
      </c>
      <c r="I13" s="112">
        <v>2125</v>
      </c>
      <c r="L13" s="50"/>
    </row>
    <row r="14" spans="1:12" ht="102" x14ac:dyDescent="0.25">
      <c r="A14" s="114" t="s">
        <v>113</v>
      </c>
      <c r="B14" s="115">
        <v>460</v>
      </c>
      <c r="C14" s="116">
        <v>1</v>
      </c>
      <c r="D14" s="117">
        <v>2</v>
      </c>
      <c r="E14" s="118" t="s">
        <v>153</v>
      </c>
      <c r="F14" s="119">
        <v>100</v>
      </c>
      <c r="G14" s="120">
        <v>2125</v>
      </c>
      <c r="H14" s="121">
        <v>2125</v>
      </c>
      <c r="I14" s="120">
        <v>2125</v>
      </c>
    </row>
    <row r="15" spans="1:12" ht="38.25" x14ac:dyDescent="0.25">
      <c r="A15" s="92" t="s">
        <v>97</v>
      </c>
      <c r="B15" s="122">
        <v>460</v>
      </c>
      <c r="C15" s="93">
        <v>1</v>
      </c>
      <c r="D15" s="94">
        <v>2</v>
      </c>
      <c r="E15" s="95" t="s">
        <v>153</v>
      </c>
      <c r="F15" s="123">
        <v>120</v>
      </c>
      <c r="G15" s="97">
        <v>2125</v>
      </c>
      <c r="H15" s="103">
        <v>2125</v>
      </c>
      <c r="I15" s="97">
        <v>2125</v>
      </c>
    </row>
    <row r="16" spans="1:12" ht="38.25" x14ac:dyDescent="0.25">
      <c r="A16" s="124" t="s">
        <v>319</v>
      </c>
      <c r="B16" s="125">
        <v>460</v>
      </c>
      <c r="C16" s="126">
        <v>1</v>
      </c>
      <c r="D16" s="127">
        <v>2</v>
      </c>
      <c r="E16" s="128" t="s">
        <v>320</v>
      </c>
      <c r="F16" s="129" t="s">
        <v>146</v>
      </c>
      <c r="G16" s="104">
        <v>802.9</v>
      </c>
      <c r="H16" s="130">
        <v>0</v>
      </c>
      <c r="I16" s="104">
        <v>0</v>
      </c>
    </row>
    <row r="17" spans="1:9" ht="102" x14ac:dyDescent="0.25">
      <c r="A17" s="114" t="s">
        <v>113</v>
      </c>
      <c r="B17" s="115">
        <v>460</v>
      </c>
      <c r="C17" s="116">
        <v>1</v>
      </c>
      <c r="D17" s="117">
        <v>2</v>
      </c>
      <c r="E17" s="118" t="s">
        <v>320</v>
      </c>
      <c r="F17" s="119">
        <v>100</v>
      </c>
      <c r="G17" s="120">
        <v>802.9</v>
      </c>
      <c r="H17" s="121">
        <v>0</v>
      </c>
      <c r="I17" s="120">
        <v>0</v>
      </c>
    </row>
    <row r="18" spans="1:9" ht="38.25" x14ac:dyDescent="0.25">
      <c r="A18" s="92" t="s">
        <v>97</v>
      </c>
      <c r="B18" s="122">
        <v>460</v>
      </c>
      <c r="C18" s="93">
        <v>1</v>
      </c>
      <c r="D18" s="94">
        <v>2</v>
      </c>
      <c r="E18" s="95" t="s">
        <v>320</v>
      </c>
      <c r="F18" s="123">
        <v>120</v>
      </c>
      <c r="G18" s="97">
        <v>802.9</v>
      </c>
      <c r="H18" s="103">
        <v>0</v>
      </c>
      <c r="I18" s="97">
        <v>0</v>
      </c>
    </row>
    <row r="19" spans="1:9" ht="76.5" x14ac:dyDescent="0.25">
      <c r="A19" s="124" t="s">
        <v>43</v>
      </c>
      <c r="B19" s="125">
        <v>460</v>
      </c>
      <c r="C19" s="126">
        <v>1</v>
      </c>
      <c r="D19" s="127">
        <v>4</v>
      </c>
      <c r="E19" s="128" t="s">
        <v>146</v>
      </c>
      <c r="F19" s="129" t="s">
        <v>146</v>
      </c>
      <c r="G19" s="104">
        <v>40683.199999999997</v>
      </c>
      <c r="H19" s="130">
        <v>19048.400000000001</v>
      </c>
      <c r="I19" s="104">
        <v>19102</v>
      </c>
    </row>
    <row r="20" spans="1:9" ht="25.5" x14ac:dyDescent="0.25">
      <c r="A20" s="106" t="s">
        <v>57</v>
      </c>
      <c r="B20" s="107">
        <v>460</v>
      </c>
      <c r="C20" s="108">
        <v>1</v>
      </c>
      <c r="D20" s="109">
        <v>4</v>
      </c>
      <c r="E20" s="110" t="s">
        <v>147</v>
      </c>
      <c r="F20" s="111" t="s">
        <v>146</v>
      </c>
      <c r="G20" s="112">
        <v>40683.199999999997</v>
      </c>
      <c r="H20" s="113">
        <v>19048.400000000001</v>
      </c>
      <c r="I20" s="112">
        <v>19102</v>
      </c>
    </row>
    <row r="21" spans="1:9" ht="38.25" x14ac:dyDescent="0.25">
      <c r="A21" s="106" t="s">
        <v>42</v>
      </c>
      <c r="B21" s="107">
        <v>460</v>
      </c>
      <c r="C21" s="108">
        <v>1</v>
      </c>
      <c r="D21" s="109">
        <v>4</v>
      </c>
      <c r="E21" s="110" t="s">
        <v>157</v>
      </c>
      <c r="F21" s="111" t="s">
        <v>146</v>
      </c>
      <c r="G21" s="112">
        <v>3068.5</v>
      </c>
      <c r="H21" s="113">
        <v>11464.7</v>
      </c>
      <c r="I21" s="112">
        <v>11555.9</v>
      </c>
    </row>
    <row r="22" spans="1:9" ht="102" x14ac:dyDescent="0.25">
      <c r="A22" s="114" t="s">
        <v>113</v>
      </c>
      <c r="B22" s="115">
        <v>460</v>
      </c>
      <c r="C22" s="116">
        <v>1</v>
      </c>
      <c r="D22" s="117">
        <v>4</v>
      </c>
      <c r="E22" s="118" t="s">
        <v>157</v>
      </c>
      <c r="F22" s="119">
        <v>100</v>
      </c>
      <c r="G22" s="120">
        <v>3068.5</v>
      </c>
      <c r="H22" s="121">
        <v>11464.7</v>
      </c>
      <c r="I22" s="120">
        <v>11555.9</v>
      </c>
    </row>
    <row r="23" spans="1:9" ht="38.25" x14ac:dyDescent="0.25">
      <c r="A23" s="92" t="s">
        <v>97</v>
      </c>
      <c r="B23" s="122">
        <v>460</v>
      </c>
      <c r="C23" s="93">
        <v>1</v>
      </c>
      <c r="D23" s="94">
        <v>4</v>
      </c>
      <c r="E23" s="95" t="s">
        <v>157</v>
      </c>
      <c r="F23" s="123">
        <v>120</v>
      </c>
      <c r="G23" s="97">
        <v>3068.5</v>
      </c>
      <c r="H23" s="103">
        <v>11464.7</v>
      </c>
      <c r="I23" s="97">
        <v>11555.9</v>
      </c>
    </row>
    <row r="24" spans="1:9" ht="25.5" x14ac:dyDescent="0.25">
      <c r="A24" s="124" t="s">
        <v>31</v>
      </c>
      <c r="B24" s="125">
        <v>460</v>
      </c>
      <c r="C24" s="126">
        <v>1</v>
      </c>
      <c r="D24" s="127">
        <v>4</v>
      </c>
      <c r="E24" s="128" t="s">
        <v>158</v>
      </c>
      <c r="F24" s="129" t="s">
        <v>146</v>
      </c>
      <c r="G24" s="104">
        <v>5301.3</v>
      </c>
      <c r="H24" s="130">
        <v>3885.3</v>
      </c>
      <c r="I24" s="104">
        <v>3764.2</v>
      </c>
    </row>
    <row r="25" spans="1:9" ht="38.25" x14ac:dyDescent="0.25">
      <c r="A25" s="114" t="s">
        <v>114</v>
      </c>
      <c r="B25" s="115">
        <v>460</v>
      </c>
      <c r="C25" s="116">
        <v>1</v>
      </c>
      <c r="D25" s="117">
        <v>4</v>
      </c>
      <c r="E25" s="118" t="s">
        <v>158</v>
      </c>
      <c r="F25" s="119">
        <v>200</v>
      </c>
      <c r="G25" s="120">
        <v>5145.7</v>
      </c>
      <c r="H25" s="121">
        <v>3729.7</v>
      </c>
      <c r="I25" s="120">
        <v>3608.6</v>
      </c>
    </row>
    <row r="26" spans="1:9" ht="38.25" x14ac:dyDescent="0.25">
      <c r="A26" s="92" t="s">
        <v>98</v>
      </c>
      <c r="B26" s="122">
        <v>460</v>
      </c>
      <c r="C26" s="93">
        <v>1</v>
      </c>
      <c r="D26" s="94">
        <v>4</v>
      </c>
      <c r="E26" s="95" t="s">
        <v>158</v>
      </c>
      <c r="F26" s="123">
        <v>240</v>
      </c>
      <c r="G26" s="97">
        <v>5145.7</v>
      </c>
      <c r="H26" s="103">
        <v>3729.7</v>
      </c>
      <c r="I26" s="97">
        <v>3608.6</v>
      </c>
    </row>
    <row r="27" spans="1:9" x14ac:dyDescent="0.25">
      <c r="A27" s="131" t="s">
        <v>115</v>
      </c>
      <c r="B27" s="132">
        <v>460</v>
      </c>
      <c r="C27" s="133">
        <v>1</v>
      </c>
      <c r="D27" s="134">
        <v>4</v>
      </c>
      <c r="E27" s="135" t="s">
        <v>158</v>
      </c>
      <c r="F27" s="136">
        <v>800</v>
      </c>
      <c r="G27" s="137">
        <v>155.6</v>
      </c>
      <c r="H27" s="138">
        <v>155.6</v>
      </c>
      <c r="I27" s="137">
        <v>155.6</v>
      </c>
    </row>
    <row r="28" spans="1:9" ht="25.5" x14ac:dyDescent="0.25">
      <c r="A28" s="92" t="s">
        <v>99</v>
      </c>
      <c r="B28" s="122">
        <v>460</v>
      </c>
      <c r="C28" s="93">
        <v>1</v>
      </c>
      <c r="D28" s="94">
        <v>4</v>
      </c>
      <c r="E28" s="95" t="s">
        <v>158</v>
      </c>
      <c r="F28" s="123">
        <v>850</v>
      </c>
      <c r="G28" s="97">
        <v>155.6</v>
      </c>
      <c r="H28" s="103">
        <v>155.6</v>
      </c>
      <c r="I28" s="97">
        <v>155.6</v>
      </c>
    </row>
    <row r="29" spans="1:9" ht="51" x14ac:dyDescent="0.25">
      <c r="A29" s="124" t="s">
        <v>41</v>
      </c>
      <c r="B29" s="125">
        <v>460</v>
      </c>
      <c r="C29" s="126">
        <v>1</v>
      </c>
      <c r="D29" s="127">
        <v>4</v>
      </c>
      <c r="E29" s="128" t="s">
        <v>159</v>
      </c>
      <c r="F29" s="129" t="s">
        <v>146</v>
      </c>
      <c r="G29" s="104">
        <v>603.70000000000005</v>
      </c>
      <c r="H29" s="130">
        <v>586</v>
      </c>
      <c r="I29" s="104">
        <v>596.5</v>
      </c>
    </row>
    <row r="30" spans="1:9" ht="102" x14ac:dyDescent="0.25">
      <c r="A30" s="114" t="s">
        <v>113</v>
      </c>
      <c r="B30" s="115">
        <v>460</v>
      </c>
      <c r="C30" s="116">
        <v>1</v>
      </c>
      <c r="D30" s="117">
        <v>4</v>
      </c>
      <c r="E30" s="118" t="s">
        <v>159</v>
      </c>
      <c r="F30" s="119">
        <v>100</v>
      </c>
      <c r="G30" s="120">
        <v>517.70000000000005</v>
      </c>
      <c r="H30" s="121">
        <v>529.1</v>
      </c>
      <c r="I30" s="120">
        <v>516.70000000000005</v>
      </c>
    </row>
    <row r="31" spans="1:9" ht="38.25" x14ac:dyDescent="0.25">
      <c r="A31" s="92" t="s">
        <v>97</v>
      </c>
      <c r="B31" s="122">
        <v>460</v>
      </c>
      <c r="C31" s="93">
        <v>1</v>
      </c>
      <c r="D31" s="94">
        <v>4</v>
      </c>
      <c r="E31" s="95" t="s">
        <v>159</v>
      </c>
      <c r="F31" s="123">
        <v>120</v>
      </c>
      <c r="G31" s="97">
        <v>517.70000000000005</v>
      </c>
      <c r="H31" s="103">
        <v>529.1</v>
      </c>
      <c r="I31" s="97">
        <v>516.70000000000005</v>
      </c>
    </row>
    <row r="32" spans="1:9" ht="38.25" x14ac:dyDescent="0.25">
      <c r="A32" s="131" t="s">
        <v>114</v>
      </c>
      <c r="B32" s="132">
        <v>460</v>
      </c>
      <c r="C32" s="133">
        <v>1</v>
      </c>
      <c r="D32" s="134">
        <v>4</v>
      </c>
      <c r="E32" s="135" t="s">
        <v>159</v>
      </c>
      <c r="F32" s="136">
        <v>200</v>
      </c>
      <c r="G32" s="137">
        <v>86</v>
      </c>
      <c r="H32" s="138">
        <v>56.9</v>
      </c>
      <c r="I32" s="137">
        <v>79.8</v>
      </c>
    </row>
    <row r="33" spans="1:9" ht="38.25" x14ac:dyDescent="0.25">
      <c r="A33" s="92" t="s">
        <v>98</v>
      </c>
      <c r="B33" s="122">
        <v>460</v>
      </c>
      <c r="C33" s="93">
        <v>1</v>
      </c>
      <c r="D33" s="94">
        <v>4</v>
      </c>
      <c r="E33" s="95" t="s">
        <v>159</v>
      </c>
      <c r="F33" s="123">
        <v>240</v>
      </c>
      <c r="G33" s="97">
        <v>86</v>
      </c>
      <c r="H33" s="103">
        <v>56.9</v>
      </c>
      <c r="I33" s="97">
        <v>79.8</v>
      </c>
    </row>
    <row r="34" spans="1:9" ht="51" x14ac:dyDescent="0.25">
      <c r="A34" s="124" t="s">
        <v>10</v>
      </c>
      <c r="B34" s="125">
        <v>460</v>
      </c>
      <c r="C34" s="126">
        <v>1</v>
      </c>
      <c r="D34" s="127">
        <v>4</v>
      </c>
      <c r="E34" s="128" t="s">
        <v>160</v>
      </c>
      <c r="F34" s="129" t="s">
        <v>146</v>
      </c>
      <c r="G34" s="104">
        <v>1709.9</v>
      </c>
      <c r="H34" s="130">
        <v>1663.4</v>
      </c>
      <c r="I34" s="104">
        <v>1728.2</v>
      </c>
    </row>
    <row r="35" spans="1:9" ht="102" x14ac:dyDescent="0.25">
      <c r="A35" s="114" t="s">
        <v>113</v>
      </c>
      <c r="B35" s="115">
        <v>460</v>
      </c>
      <c r="C35" s="116">
        <v>1</v>
      </c>
      <c r="D35" s="117">
        <v>4</v>
      </c>
      <c r="E35" s="118" t="s">
        <v>160</v>
      </c>
      <c r="F35" s="119">
        <v>100</v>
      </c>
      <c r="G35" s="120">
        <v>1561.5</v>
      </c>
      <c r="H35" s="121">
        <v>1518.5</v>
      </c>
      <c r="I35" s="120">
        <v>1639.1</v>
      </c>
    </row>
    <row r="36" spans="1:9" ht="38.25" x14ac:dyDescent="0.25">
      <c r="A36" s="92" t="s">
        <v>97</v>
      </c>
      <c r="B36" s="122">
        <v>460</v>
      </c>
      <c r="C36" s="93">
        <v>1</v>
      </c>
      <c r="D36" s="94">
        <v>4</v>
      </c>
      <c r="E36" s="95" t="s">
        <v>160</v>
      </c>
      <c r="F36" s="123">
        <v>120</v>
      </c>
      <c r="G36" s="97">
        <v>1561.5</v>
      </c>
      <c r="H36" s="103">
        <v>1518.5</v>
      </c>
      <c r="I36" s="97">
        <v>1639.1</v>
      </c>
    </row>
    <row r="37" spans="1:9" ht="38.25" x14ac:dyDescent="0.25">
      <c r="A37" s="131" t="s">
        <v>114</v>
      </c>
      <c r="B37" s="132">
        <v>460</v>
      </c>
      <c r="C37" s="133">
        <v>1</v>
      </c>
      <c r="D37" s="134">
        <v>4</v>
      </c>
      <c r="E37" s="135" t="s">
        <v>160</v>
      </c>
      <c r="F37" s="136">
        <v>200</v>
      </c>
      <c r="G37" s="137">
        <v>148.4</v>
      </c>
      <c r="H37" s="138">
        <v>144.9</v>
      </c>
      <c r="I37" s="137">
        <v>89.1</v>
      </c>
    </row>
    <row r="38" spans="1:9" ht="38.25" x14ac:dyDescent="0.25">
      <c r="A38" s="92" t="s">
        <v>98</v>
      </c>
      <c r="B38" s="122">
        <v>460</v>
      </c>
      <c r="C38" s="93">
        <v>1</v>
      </c>
      <c r="D38" s="94">
        <v>4</v>
      </c>
      <c r="E38" s="95" t="s">
        <v>160</v>
      </c>
      <c r="F38" s="123">
        <v>240</v>
      </c>
      <c r="G38" s="97">
        <v>148.4</v>
      </c>
      <c r="H38" s="103">
        <v>144.9</v>
      </c>
      <c r="I38" s="97">
        <v>89.1</v>
      </c>
    </row>
    <row r="39" spans="1:9" ht="38.25" x14ac:dyDescent="0.25">
      <c r="A39" s="124" t="s">
        <v>40</v>
      </c>
      <c r="B39" s="125">
        <v>460</v>
      </c>
      <c r="C39" s="126">
        <v>1</v>
      </c>
      <c r="D39" s="127">
        <v>4</v>
      </c>
      <c r="E39" s="128" t="s">
        <v>161</v>
      </c>
      <c r="F39" s="129" t="s">
        <v>146</v>
      </c>
      <c r="G39" s="104">
        <v>5.4</v>
      </c>
      <c r="H39" s="130">
        <v>5.3</v>
      </c>
      <c r="I39" s="104">
        <v>5.5</v>
      </c>
    </row>
    <row r="40" spans="1:9" ht="102" x14ac:dyDescent="0.25">
      <c r="A40" s="114" t="s">
        <v>113</v>
      </c>
      <c r="B40" s="115">
        <v>460</v>
      </c>
      <c r="C40" s="116">
        <v>1</v>
      </c>
      <c r="D40" s="117">
        <v>4</v>
      </c>
      <c r="E40" s="118" t="s">
        <v>161</v>
      </c>
      <c r="F40" s="119">
        <v>100</v>
      </c>
      <c r="G40" s="120">
        <v>3.6</v>
      </c>
      <c r="H40" s="121">
        <v>3.6</v>
      </c>
      <c r="I40" s="120">
        <v>3.8</v>
      </c>
    </row>
    <row r="41" spans="1:9" ht="38.25" x14ac:dyDescent="0.25">
      <c r="A41" s="92" t="s">
        <v>97</v>
      </c>
      <c r="B41" s="122">
        <v>460</v>
      </c>
      <c r="C41" s="93">
        <v>1</v>
      </c>
      <c r="D41" s="94">
        <v>4</v>
      </c>
      <c r="E41" s="95" t="s">
        <v>161</v>
      </c>
      <c r="F41" s="123">
        <v>120</v>
      </c>
      <c r="G41" s="97">
        <v>3.6</v>
      </c>
      <c r="H41" s="103">
        <v>3.6</v>
      </c>
      <c r="I41" s="97">
        <v>3.8</v>
      </c>
    </row>
    <row r="42" spans="1:9" ht="38.25" x14ac:dyDescent="0.25">
      <c r="A42" s="131" t="s">
        <v>114</v>
      </c>
      <c r="B42" s="132">
        <v>460</v>
      </c>
      <c r="C42" s="133">
        <v>1</v>
      </c>
      <c r="D42" s="134">
        <v>4</v>
      </c>
      <c r="E42" s="135" t="s">
        <v>161</v>
      </c>
      <c r="F42" s="136">
        <v>200</v>
      </c>
      <c r="G42" s="137">
        <v>0.5</v>
      </c>
      <c r="H42" s="138">
        <v>0.5</v>
      </c>
      <c r="I42" s="137">
        <v>0.5</v>
      </c>
    </row>
    <row r="43" spans="1:9" ht="38.25" x14ac:dyDescent="0.25">
      <c r="A43" s="92" t="s">
        <v>98</v>
      </c>
      <c r="B43" s="122">
        <v>460</v>
      </c>
      <c r="C43" s="93">
        <v>1</v>
      </c>
      <c r="D43" s="94">
        <v>4</v>
      </c>
      <c r="E43" s="95" t="s">
        <v>161</v>
      </c>
      <c r="F43" s="123">
        <v>240</v>
      </c>
      <c r="G43" s="97">
        <v>0.5</v>
      </c>
      <c r="H43" s="103">
        <v>0.5</v>
      </c>
      <c r="I43" s="97">
        <v>0.5</v>
      </c>
    </row>
    <row r="44" spans="1:9" x14ac:dyDescent="0.25">
      <c r="A44" s="131" t="s">
        <v>116</v>
      </c>
      <c r="B44" s="132">
        <v>460</v>
      </c>
      <c r="C44" s="133">
        <v>1</v>
      </c>
      <c r="D44" s="134">
        <v>4</v>
      </c>
      <c r="E44" s="135" t="s">
        <v>161</v>
      </c>
      <c r="F44" s="136">
        <v>500</v>
      </c>
      <c r="G44" s="137">
        <v>1.3</v>
      </c>
      <c r="H44" s="138">
        <v>1.3</v>
      </c>
      <c r="I44" s="137">
        <v>1.3</v>
      </c>
    </row>
    <row r="45" spans="1:9" x14ac:dyDescent="0.25">
      <c r="A45" s="92" t="s">
        <v>29</v>
      </c>
      <c r="B45" s="122">
        <v>460</v>
      </c>
      <c r="C45" s="93">
        <v>1</v>
      </c>
      <c r="D45" s="94">
        <v>4</v>
      </c>
      <c r="E45" s="95" t="s">
        <v>161</v>
      </c>
      <c r="F45" s="123">
        <v>530</v>
      </c>
      <c r="G45" s="97">
        <v>1.3</v>
      </c>
      <c r="H45" s="103">
        <v>1.3</v>
      </c>
      <c r="I45" s="97">
        <v>1.3</v>
      </c>
    </row>
    <row r="46" spans="1:9" ht="76.5" x14ac:dyDescent="0.25">
      <c r="A46" s="124" t="s">
        <v>39</v>
      </c>
      <c r="B46" s="125">
        <v>460</v>
      </c>
      <c r="C46" s="126">
        <v>1</v>
      </c>
      <c r="D46" s="127">
        <v>4</v>
      </c>
      <c r="E46" s="128" t="s">
        <v>162</v>
      </c>
      <c r="F46" s="129" t="s">
        <v>146</v>
      </c>
      <c r="G46" s="104">
        <v>185.7</v>
      </c>
      <c r="H46" s="130">
        <v>184</v>
      </c>
      <c r="I46" s="104">
        <v>187.1</v>
      </c>
    </row>
    <row r="47" spans="1:9" ht="102" x14ac:dyDescent="0.25">
      <c r="A47" s="114" t="s">
        <v>113</v>
      </c>
      <c r="B47" s="115">
        <v>460</v>
      </c>
      <c r="C47" s="116">
        <v>1</v>
      </c>
      <c r="D47" s="117">
        <v>4</v>
      </c>
      <c r="E47" s="118" t="s">
        <v>162</v>
      </c>
      <c r="F47" s="119">
        <v>100</v>
      </c>
      <c r="G47" s="120">
        <v>185.7</v>
      </c>
      <c r="H47" s="121">
        <v>184</v>
      </c>
      <c r="I47" s="120">
        <v>187.1</v>
      </c>
    </row>
    <row r="48" spans="1:9" ht="38.25" x14ac:dyDescent="0.25">
      <c r="A48" s="92" t="s">
        <v>97</v>
      </c>
      <c r="B48" s="122">
        <v>460</v>
      </c>
      <c r="C48" s="93">
        <v>1</v>
      </c>
      <c r="D48" s="94">
        <v>4</v>
      </c>
      <c r="E48" s="95" t="s">
        <v>162</v>
      </c>
      <c r="F48" s="123">
        <v>120</v>
      </c>
      <c r="G48" s="97">
        <v>185.7</v>
      </c>
      <c r="H48" s="103">
        <v>184</v>
      </c>
      <c r="I48" s="97">
        <v>187.1</v>
      </c>
    </row>
    <row r="49" spans="1:9" ht="102" x14ac:dyDescent="0.25">
      <c r="A49" s="124" t="s">
        <v>38</v>
      </c>
      <c r="B49" s="125">
        <v>460</v>
      </c>
      <c r="C49" s="126">
        <v>1</v>
      </c>
      <c r="D49" s="127">
        <v>4</v>
      </c>
      <c r="E49" s="128" t="s">
        <v>163</v>
      </c>
      <c r="F49" s="129" t="s">
        <v>146</v>
      </c>
      <c r="G49" s="104">
        <v>79.3</v>
      </c>
      <c r="H49" s="130">
        <v>79</v>
      </c>
      <c r="I49" s="104">
        <v>80.3</v>
      </c>
    </row>
    <row r="50" spans="1:9" ht="102" x14ac:dyDescent="0.25">
      <c r="A50" s="114" t="s">
        <v>113</v>
      </c>
      <c r="B50" s="115">
        <v>460</v>
      </c>
      <c r="C50" s="116">
        <v>1</v>
      </c>
      <c r="D50" s="117">
        <v>4</v>
      </c>
      <c r="E50" s="118" t="s">
        <v>163</v>
      </c>
      <c r="F50" s="119">
        <v>100</v>
      </c>
      <c r="G50" s="120">
        <v>73.400000000000006</v>
      </c>
      <c r="H50" s="121">
        <v>73.099999999999994</v>
      </c>
      <c r="I50" s="120">
        <v>75.2</v>
      </c>
    </row>
    <row r="51" spans="1:9" ht="38.25" x14ac:dyDescent="0.25">
      <c r="A51" s="92" t="s">
        <v>97</v>
      </c>
      <c r="B51" s="122">
        <v>460</v>
      </c>
      <c r="C51" s="93">
        <v>1</v>
      </c>
      <c r="D51" s="94">
        <v>4</v>
      </c>
      <c r="E51" s="95" t="s">
        <v>163</v>
      </c>
      <c r="F51" s="123">
        <v>120</v>
      </c>
      <c r="G51" s="97">
        <v>73.400000000000006</v>
      </c>
      <c r="H51" s="103">
        <v>73.099999999999994</v>
      </c>
      <c r="I51" s="97">
        <v>75.2</v>
      </c>
    </row>
    <row r="52" spans="1:9" ht="38.25" x14ac:dyDescent="0.25">
      <c r="A52" s="131" t="s">
        <v>114</v>
      </c>
      <c r="B52" s="132">
        <v>460</v>
      </c>
      <c r="C52" s="133">
        <v>1</v>
      </c>
      <c r="D52" s="134">
        <v>4</v>
      </c>
      <c r="E52" s="135" t="s">
        <v>163</v>
      </c>
      <c r="F52" s="136">
        <v>200</v>
      </c>
      <c r="G52" s="137">
        <v>5.9</v>
      </c>
      <c r="H52" s="138">
        <v>5.9</v>
      </c>
      <c r="I52" s="137">
        <v>5.0999999999999996</v>
      </c>
    </row>
    <row r="53" spans="1:9" ht="38.25" x14ac:dyDescent="0.25">
      <c r="A53" s="92" t="s">
        <v>98</v>
      </c>
      <c r="B53" s="122">
        <v>460</v>
      </c>
      <c r="C53" s="93">
        <v>1</v>
      </c>
      <c r="D53" s="94">
        <v>4</v>
      </c>
      <c r="E53" s="95" t="s">
        <v>163</v>
      </c>
      <c r="F53" s="123">
        <v>240</v>
      </c>
      <c r="G53" s="97">
        <v>5.9</v>
      </c>
      <c r="H53" s="103">
        <v>5.9</v>
      </c>
      <c r="I53" s="97">
        <v>5.0999999999999996</v>
      </c>
    </row>
    <row r="54" spans="1:9" ht="63.75" x14ac:dyDescent="0.25">
      <c r="A54" s="124" t="s">
        <v>7</v>
      </c>
      <c r="B54" s="125">
        <v>460</v>
      </c>
      <c r="C54" s="126">
        <v>1</v>
      </c>
      <c r="D54" s="127">
        <v>4</v>
      </c>
      <c r="E54" s="128" t="s">
        <v>164</v>
      </c>
      <c r="F54" s="129" t="s">
        <v>146</v>
      </c>
      <c r="G54" s="104">
        <v>1576.2</v>
      </c>
      <c r="H54" s="130">
        <v>1180.7</v>
      </c>
      <c r="I54" s="104">
        <v>1184.3</v>
      </c>
    </row>
    <row r="55" spans="1:9" ht="102" x14ac:dyDescent="0.25">
      <c r="A55" s="114" t="s">
        <v>113</v>
      </c>
      <c r="B55" s="115">
        <v>460</v>
      </c>
      <c r="C55" s="116">
        <v>1</v>
      </c>
      <c r="D55" s="117">
        <v>4</v>
      </c>
      <c r="E55" s="118" t="s">
        <v>164</v>
      </c>
      <c r="F55" s="119">
        <v>100</v>
      </c>
      <c r="G55" s="120">
        <v>940.4</v>
      </c>
      <c r="H55" s="121">
        <v>1071.0999999999999</v>
      </c>
      <c r="I55" s="120">
        <v>1071.0999999999999</v>
      </c>
    </row>
    <row r="56" spans="1:9" ht="38.25" x14ac:dyDescent="0.25">
      <c r="A56" s="92" t="s">
        <v>97</v>
      </c>
      <c r="B56" s="122">
        <v>460</v>
      </c>
      <c r="C56" s="93">
        <v>1</v>
      </c>
      <c r="D56" s="94">
        <v>4</v>
      </c>
      <c r="E56" s="95" t="s">
        <v>164</v>
      </c>
      <c r="F56" s="123">
        <v>120</v>
      </c>
      <c r="G56" s="97">
        <v>940.4</v>
      </c>
      <c r="H56" s="103">
        <v>1071.0999999999999</v>
      </c>
      <c r="I56" s="97">
        <v>1071.0999999999999</v>
      </c>
    </row>
    <row r="57" spans="1:9" ht="38.25" x14ac:dyDescent="0.25">
      <c r="A57" s="131" t="s">
        <v>114</v>
      </c>
      <c r="B57" s="132">
        <v>460</v>
      </c>
      <c r="C57" s="133">
        <v>1</v>
      </c>
      <c r="D57" s="134">
        <v>4</v>
      </c>
      <c r="E57" s="135" t="s">
        <v>164</v>
      </c>
      <c r="F57" s="136">
        <v>200</v>
      </c>
      <c r="G57" s="137">
        <v>635.79999999999995</v>
      </c>
      <c r="H57" s="138">
        <v>109.6</v>
      </c>
      <c r="I57" s="137">
        <v>113.2</v>
      </c>
    </row>
    <row r="58" spans="1:9" ht="38.25" x14ac:dyDescent="0.25">
      <c r="A58" s="92" t="s">
        <v>98</v>
      </c>
      <c r="B58" s="122">
        <v>460</v>
      </c>
      <c r="C58" s="93">
        <v>1</v>
      </c>
      <c r="D58" s="94">
        <v>4</v>
      </c>
      <c r="E58" s="95" t="s">
        <v>164</v>
      </c>
      <c r="F58" s="123">
        <v>240</v>
      </c>
      <c r="G58" s="97">
        <v>635.79999999999995</v>
      </c>
      <c r="H58" s="103">
        <v>109.6</v>
      </c>
      <c r="I58" s="97">
        <v>113.2</v>
      </c>
    </row>
    <row r="59" spans="1:9" ht="140.25" x14ac:dyDescent="0.25">
      <c r="A59" s="124" t="s">
        <v>125</v>
      </c>
      <c r="B59" s="125">
        <v>460</v>
      </c>
      <c r="C59" s="126">
        <v>1</v>
      </c>
      <c r="D59" s="127">
        <v>4</v>
      </c>
      <c r="E59" s="128" t="s">
        <v>165</v>
      </c>
      <c r="F59" s="129" t="s">
        <v>146</v>
      </c>
      <c r="G59" s="104">
        <v>28153.200000000001</v>
      </c>
      <c r="H59" s="130">
        <v>0</v>
      </c>
      <c r="I59" s="104">
        <v>0</v>
      </c>
    </row>
    <row r="60" spans="1:9" ht="102" x14ac:dyDescent="0.25">
      <c r="A60" s="114" t="s">
        <v>113</v>
      </c>
      <c r="B60" s="115">
        <v>460</v>
      </c>
      <c r="C60" s="116">
        <v>1</v>
      </c>
      <c r="D60" s="117">
        <v>4</v>
      </c>
      <c r="E60" s="118" t="s">
        <v>165</v>
      </c>
      <c r="F60" s="119">
        <v>100</v>
      </c>
      <c r="G60" s="120">
        <v>28153.200000000001</v>
      </c>
      <c r="H60" s="121">
        <v>0</v>
      </c>
      <c r="I60" s="120">
        <v>0</v>
      </c>
    </row>
    <row r="61" spans="1:9" ht="38.25" x14ac:dyDescent="0.25">
      <c r="A61" s="92" t="s">
        <v>97</v>
      </c>
      <c r="B61" s="122">
        <v>460</v>
      </c>
      <c r="C61" s="93">
        <v>1</v>
      </c>
      <c r="D61" s="94">
        <v>4</v>
      </c>
      <c r="E61" s="95" t="s">
        <v>165</v>
      </c>
      <c r="F61" s="123">
        <v>120</v>
      </c>
      <c r="G61" s="97">
        <v>28153.200000000001</v>
      </c>
      <c r="H61" s="103">
        <v>0</v>
      </c>
      <c r="I61" s="97">
        <v>0</v>
      </c>
    </row>
    <row r="62" spans="1:9" x14ac:dyDescent="0.25">
      <c r="A62" s="124" t="s">
        <v>92</v>
      </c>
      <c r="B62" s="125">
        <v>460</v>
      </c>
      <c r="C62" s="126">
        <v>1</v>
      </c>
      <c r="D62" s="127">
        <v>5</v>
      </c>
      <c r="E62" s="128" t="s">
        <v>146</v>
      </c>
      <c r="F62" s="129" t="s">
        <v>146</v>
      </c>
      <c r="G62" s="104">
        <v>17.2</v>
      </c>
      <c r="H62" s="130">
        <v>71.599999999999994</v>
      </c>
      <c r="I62" s="104">
        <v>6.9</v>
      </c>
    </row>
    <row r="63" spans="1:9" ht="25.5" x14ac:dyDescent="0.25">
      <c r="A63" s="106" t="s">
        <v>57</v>
      </c>
      <c r="B63" s="107">
        <v>460</v>
      </c>
      <c r="C63" s="108">
        <v>1</v>
      </c>
      <c r="D63" s="109">
        <v>5</v>
      </c>
      <c r="E63" s="110" t="s">
        <v>147</v>
      </c>
      <c r="F63" s="111" t="s">
        <v>146</v>
      </c>
      <c r="G63" s="112">
        <v>17.2</v>
      </c>
      <c r="H63" s="113">
        <v>71.599999999999994</v>
      </c>
      <c r="I63" s="112">
        <v>6.9</v>
      </c>
    </row>
    <row r="64" spans="1:9" ht="76.5" x14ac:dyDescent="0.25">
      <c r="A64" s="106" t="s">
        <v>274</v>
      </c>
      <c r="B64" s="107">
        <v>460</v>
      </c>
      <c r="C64" s="108">
        <v>1</v>
      </c>
      <c r="D64" s="109">
        <v>5</v>
      </c>
      <c r="E64" s="110" t="s">
        <v>166</v>
      </c>
      <c r="F64" s="111" t="s">
        <v>146</v>
      </c>
      <c r="G64" s="112">
        <v>17.2</v>
      </c>
      <c r="H64" s="113">
        <v>71.599999999999994</v>
      </c>
      <c r="I64" s="112">
        <v>6.9</v>
      </c>
    </row>
    <row r="65" spans="1:9" ht="38.25" x14ac:dyDescent="0.25">
      <c r="A65" s="114" t="s">
        <v>114</v>
      </c>
      <c r="B65" s="115">
        <v>460</v>
      </c>
      <c r="C65" s="116">
        <v>1</v>
      </c>
      <c r="D65" s="117">
        <v>5</v>
      </c>
      <c r="E65" s="118" t="s">
        <v>166</v>
      </c>
      <c r="F65" s="119">
        <v>200</v>
      </c>
      <c r="G65" s="120">
        <v>17.2</v>
      </c>
      <c r="H65" s="121">
        <v>71.599999999999994</v>
      </c>
      <c r="I65" s="120">
        <v>6.9</v>
      </c>
    </row>
    <row r="66" spans="1:9" ht="38.25" x14ac:dyDescent="0.25">
      <c r="A66" s="92" t="s">
        <v>98</v>
      </c>
      <c r="B66" s="122">
        <v>460</v>
      </c>
      <c r="C66" s="93">
        <v>1</v>
      </c>
      <c r="D66" s="94">
        <v>5</v>
      </c>
      <c r="E66" s="95" t="s">
        <v>166</v>
      </c>
      <c r="F66" s="123">
        <v>240</v>
      </c>
      <c r="G66" s="97">
        <v>17.2</v>
      </c>
      <c r="H66" s="103">
        <v>71.599999999999994</v>
      </c>
      <c r="I66" s="97">
        <v>6.9</v>
      </c>
    </row>
    <row r="67" spans="1:9" ht="63.75" x14ac:dyDescent="0.25">
      <c r="A67" s="124" t="s">
        <v>37</v>
      </c>
      <c r="B67" s="125">
        <v>460</v>
      </c>
      <c r="C67" s="126">
        <v>1</v>
      </c>
      <c r="D67" s="127">
        <v>6</v>
      </c>
      <c r="E67" s="128" t="s">
        <v>146</v>
      </c>
      <c r="F67" s="129" t="s">
        <v>146</v>
      </c>
      <c r="G67" s="104">
        <v>1617.7</v>
      </c>
      <c r="H67" s="130">
        <v>0</v>
      </c>
      <c r="I67" s="104">
        <v>0</v>
      </c>
    </row>
    <row r="68" spans="1:9" ht="25.5" x14ac:dyDescent="0.25">
      <c r="A68" s="106" t="s">
        <v>57</v>
      </c>
      <c r="B68" s="107">
        <v>460</v>
      </c>
      <c r="C68" s="108">
        <v>1</v>
      </c>
      <c r="D68" s="109">
        <v>6</v>
      </c>
      <c r="E68" s="110" t="s">
        <v>147</v>
      </c>
      <c r="F68" s="111" t="s">
        <v>146</v>
      </c>
      <c r="G68" s="112">
        <v>1617.7</v>
      </c>
      <c r="H68" s="113">
        <v>0</v>
      </c>
      <c r="I68" s="112">
        <v>0</v>
      </c>
    </row>
    <row r="69" spans="1:9" x14ac:dyDescent="0.25">
      <c r="A69" s="106" t="s">
        <v>36</v>
      </c>
      <c r="B69" s="107">
        <v>460</v>
      </c>
      <c r="C69" s="108">
        <v>1</v>
      </c>
      <c r="D69" s="109">
        <v>6</v>
      </c>
      <c r="E69" s="110" t="s">
        <v>167</v>
      </c>
      <c r="F69" s="111" t="s">
        <v>146</v>
      </c>
      <c r="G69" s="112">
        <v>1617.7</v>
      </c>
      <c r="H69" s="113">
        <v>0</v>
      </c>
      <c r="I69" s="112">
        <v>0</v>
      </c>
    </row>
    <row r="70" spans="1:9" ht="102" x14ac:dyDescent="0.25">
      <c r="A70" s="114" t="s">
        <v>113</v>
      </c>
      <c r="B70" s="115">
        <v>460</v>
      </c>
      <c r="C70" s="116">
        <v>1</v>
      </c>
      <c r="D70" s="117">
        <v>6</v>
      </c>
      <c r="E70" s="118" t="s">
        <v>167</v>
      </c>
      <c r="F70" s="119">
        <v>100</v>
      </c>
      <c r="G70" s="120">
        <v>1617.7</v>
      </c>
      <c r="H70" s="121">
        <v>0</v>
      </c>
      <c r="I70" s="120">
        <v>0</v>
      </c>
    </row>
    <row r="71" spans="1:9" ht="38.25" x14ac:dyDescent="0.25">
      <c r="A71" s="92" t="s">
        <v>97</v>
      </c>
      <c r="B71" s="122">
        <v>460</v>
      </c>
      <c r="C71" s="93">
        <v>1</v>
      </c>
      <c r="D71" s="94">
        <v>6</v>
      </c>
      <c r="E71" s="95" t="s">
        <v>167</v>
      </c>
      <c r="F71" s="123">
        <v>120</v>
      </c>
      <c r="G71" s="97">
        <v>1617.7</v>
      </c>
      <c r="H71" s="103">
        <v>0</v>
      </c>
      <c r="I71" s="97">
        <v>0</v>
      </c>
    </row>
    <row r="72" spans="1:9" x14ac:dyDescent="0.25">
      <c r="A72" s="124" t="s">
        <v>35</v>
      </c>
      <c r="B72" s="125">
        <v>460</v>
      </c>
      <c r="C72" s="126">
        <v>1</v>
      </c>
      <c r="D72" s="127">
        <v>11</v>
      </c>
      <c r="E72" s="128" t="s">
        <v>146</v>
      </c>
      <c r="F72" s="129" t="s">
        <v>146</v>
      </c>
      <c r="G72" s="104">
        <v>0</v>
      </c>
      <c r="H72" s="130">
        <v>500</v>
      </c>
      <c r="I72" s="104">
        <v>0</v>
      </c>
    </row>
    <row r="73" spans="1:9" ht="25.5" x14ac:dyDescent="0.25">
      <c r="A73" s="106" t="s">
        <v>57</v>
      </c>
      <c r="B73" s="107">
        <v>460</v>
      </c>
      <c r="C73" s="108">
        <v>1</v>
      </c>
      <c r="D73" s="109">
        <v>11</v>
      </c>
      <c r="E73" s="110" t="s">
        <v>147</v>
      </c>
      <c r="F73" s="111" t="s">
        <v>146</v>
      </c>
      <c r="G73" s="112">
        <v>0</v>
      </c>
      <c r="H73" s="113">
        <v>500</v>
      </c>
      <c r="I73" s="112">
        <v>0</v>
      </c>
    </row>
    <row r="74" spans="1:9" x14ac:dyDescent="0.25">
      <c r="A74" s="106" t="s">
        <v>34</v>
      </c>
      <c r="B74" s="107">
        <v>460</v>
      </c>
      <c r="C74" s="108">
        <v>1</v>
      </c>
      <c r="D74" s="109">
        <v>11</v>
      </c>
      <c r="E74" s="110" t="s">
        <v>168</v>
      </c>
      <c r="F74" s="111" t="s">
        <v>146</v>
      </c>
      <c r="G74" s="112">
        <v>0</v>
      </c>
      <c r="H74" s="113">
        <v>500</v>
      </c>
      <c r="I74" s="112">
        <v>0</v>
      </c>
    </row>
    <row r="75" spans="1:9" x14ac:dyDescent="0.25">
      <c r="A75" s="114" t="s">
        <v>115</v>
      </c>
      <c r="B75" s="115">
        <v>460</v>
      </c>
      <c r="C75" s="116">
        <v>1</v>
      </c>
      <c r="D75" s="117">
        <v>11</v>
      </c>
      <c r="E75" s="118" t="s">
        <v>168</v>
      </c>
      <c r="F75" s="119">
        <v>800</v>
      </c>
      <c r="G75" s="120">
        <v>0</v>
      </c>
      <c r="H75" s="121">
        <v>500</v>
      </c>
      <c r="I75" s="120">
        <v>0</v>
      </c>
    </row>
    <row r="76" spans="1:9" x14ac:dyDescent="0.25">
      <c r="A76" s="92" t="s">
        <v>33</v>
      </c>
      <c r="B76" s="122">
        <v>460</v>
      </c>
      <c r="C76" s="93">
        <v>1</v>
      </c>
      <c r="D76" s="94">
        <v>11</v>
      </c>
      <c r="E76" s="95" t="s">
        <v>168</v>
      </c>
      <c r="F76" s="123">
        <v>870</v>
      </c>
      <c r="G76" s="97">
        <v>0</v>
      </c>
      <c r="H76" s="103">
        <v>500</v>
      </c>
      <c r="I76" s="97">
        <v>0</v>
      </c>
    </row>
    <row r="77" spans="1:9" ht="25.5" x14ac:dyDescent="0.25">
      <c r="A77" s="124" t="s">
        <v>32</v>
      </c>
      <c r="B77" s="125">
        <v>460</v>
      </c>
      <c r="C77" s="126">
        <v>1</v>
      </c>
      <c r="D77" s="127">
        <v>13</v>
      </c>
      <c r="E77" s="128" t="s">
        <v>146</v>
      </c>
      <c r="F77" s="129" t="s">
        <v>146</v>
      </c>
      <c r="G77" s="104">
        <v>18385.5</v>
      </c>
      <c r="H77" s="130">
        <v>5823.7</v>
      </c>
      <c r="I77" s="104">
        <v>6738.8</v>
      </c>
    </row>
    <row r="78" spans="1:9" ht="76.5" x14ac:dyDescent="0.25">
      <c r="A78" s="106" t="s">
        <v>139</v>
      </c>
      <c r="B78" s="107">
        <v>460</v>
      </c>
      <c r="C78" s="108">
        <v>1</v>
      </c>
      <c r="D78" s="109">
        <v>13</v>
      </c>
      <c r="E78" s="110" t="s">
        <v>275</v>
      </c>
      <c r="F78" s="111" t="s">
        <v>146</v>
      </c>
      <c r="G78" s="112">
        <v>30</v>
      </c>
      <c r="H78" s="113">
        <v>0</v>
      </c>
      <c r="I78" s="112">
        <v>0</v>
      </c>
    </row>
    <row r="79" spans="1:9" ht="89.25" x14ac:dyDescent="0.25">
      <c r="A79" s="106" t="s">
        <v>276</v>
      </c>
      <c r="B79" s="107">
        <v>460</v>
      </c>
      <c r="C79" s="108">
        <v>1</v>
      </c>
      <c r="D79" s="109">
        <v>13</v>
      </c>
      <c r="E79" s="110" t="s">
        <v>277</v>
      </c>
      <c r="F79" s="111" t="s">
        <v>146</v>
      </c>
      <c r="G79" s="112">
        <v>30</v>
      </c>
      <c r="H79" s="113">
        <v>0</v>
      </c>
      <c r="I79" s="112">
        <v>0</v>
      </c>
    </row>
    <row r="80" spans="1:9" ht="38.25" x14ac:dyDescent="0.25">
      <c r="A80" s="106" t="s">
        <v>278</v>
      </c>
      <c r="B80" s="107">
        <v>460</v>
      </c>
      <c r="C80" s="108">
        <v>1</v>
      </c>
      <c r="D80" s="109">
        <v>13</v>
      </c>
      <c r="E80" s="110" t="s">
        <v>279</v>
      </c>
      <c r="F80" s="111" t="s">
        <v>146</v>
      </c>
      <c r="G80" s="112">
        <v>30</v>
      </c>
      <c r="H80" s="113">
        <v>0</v>
      </c>
      <c r="I80" s="112">
        <v>0</v>
      </c>
    </row>
    <row r="81" spans="1:9" ht="38.25" x14ac:dyDescent="0.25">
      <c r="A81" s="114" t="s">
        <v>114</v>
      </c>
      <c r="B81" s="115">
        <v>460</v>
      </c>
      <c r="C81" s="116">
        <v>1</v>
      </c>
      <c r="D81" s="117">
        <v>13</v>
      </c>
      <c r="E81" s="118" t="s">
        <v>279</v>
      </c>
      <c r="F81" s="119">
        <v>200</v>
      </c>
      <c r="G81" s="120">
        <v>30</v>
      </c>
      <c r="H81" s="121">
        <v>0</v>
      </c>
      <c r="I81" s="120">
        <v>0</v>
      </c>
    </row>
    <row r="82" spans="1:9" ht="38.25" x14ac:dyDescent="0.25">
      <c r="A82" s="92" t="s">
        <v>98</v>
      </c>
      <c r="B82" s="122">
        <v>460</v>
      </c>
      <c r="C82" s="93">
        <v>1</v>
      </c>
      <c r="D82" s="94">
        <v>13</v>
      </c>
      <c r="E82" s="95" t="s">
        <v>279</v>
      </c>
      <c r="F82" s="123">
        <v>240</v>
      </c>
      <c r="G82" s="97">
        <v>30</v>
      </c>
      <c r="H82" s="103">
        <v>0</v>
      </c>
      <c r="I82" s="97">
        <v>0</v>
      </c>
    </row>
    <row r="83" spans="1:9" ht="25.5" x14ac:dyDescent="0.25">
      <c r="A83" s="124" t="s">
        <v>57</v>
      </c>
      <c r="B83" s="125">
        <v>460</v>
      </c>
      <c r="C83" s="126">
        <v>1</v>
      </c>
      <c r="D83" s="127">
        <v>13</v>
      </c>
      <c r="E83" s="128" t="s">
        <v>147</v>
      </c>
      <c r="F83" s="129" t="s">
        <v>146</v>
      </c>
      <c r="G83" s="104">
        <v>18355.5</v>
      </c>
      <c r="H83" s="130">
        <v>5823.7</v>
      </c>
      <c r="I83" s="104">
        <v>6738.8</v>
      </c>
    </row>
    <row r="84" spans="1:9" x14ac:dyDescent="0.25">
      <c r="A84" s="106" t="s">
        <v>169</v>
      </c>
      <c r="B84" s="107">
        <v>460</v>
      </c>
      <c r="C84" s="108">
        <v>1</v>
      </c>
      <c r="D84" s="109">
        <v>13</v>
      </c>
      <c r="E84" s="110" t="s">
        <v>170</v>
      </c>
      <c r="F84" s="111" t="s">
        <v>146</v>
      </c>
      <c r="G84" s="112">
        <v>680.7</v>
      </c>
      <c r="H84" s="113">
        <v>0</v>
      </c>
      <c r="I84" s="112">
        <v>0</v>
      </c>
    </row>
    <row r="85" spans="1:9" ht="38.25" x14ac:dyDescent="0.25">
      <c r="A85" s="114" t="s">
        <v>114</v>
      </c>
      <c r="B85" s="115">
        <v>460</v>
      </c>
      <c r="C85" s="116">
        <v>1</v>
      </c>
      <c r="D85" s="117">
        <v>13</v>
      </c>
      <c r="E85" s="118" t="s">
        <v>170</v>
      </c>
      <c r="F85" s="119">
        <v>200</v>
      </c>
      <c r="G85" s="120">
        <v>680.7</v>
      </c>
      <c r="H85" s="121">
        <v>0</v>
      </c>
      <c r="I85" s="120">
        <v>0</v>
      </c>
    </row>
    <row r="86" spans="1:9" ht="38.25" x14ac:dyDescent="0.25">
      <c r="A86" s="92" t="s">
        <v>98</v>
      </c>
      <c r="B86" s="122">
        <v>460</v>
      </c>
      <c r="C86" s="93">
        <v>1</v>
      </c>
      <c r="D86" s="94">
        <v>13</v>
      </c>
      <c r="E86" s="95" t="s">
        <v>170</v>
      </c>
      <c r="F86" s="123">
        <v>240</v>
      </c>
      <c r="G86" s="97">
        <v>680.7</v>
      </c>
      <c r="H86" s="103">
        <v>0</v>
      </c>
      <c r="I86" s="97">
        <v>0</v>
      </c>
    </row>
    <row r="87" spans="1:9" ht="38.25" x14ac:dyDescent="0.25">
      <c r="A87" s="124" t="s">
        <v>30</v>
      </c>
      <c r="B87" s="125">
        <v>460</v>
      </c>
      <c r="C87" s="126">
        <v>1</v>
      </c>
      <c r="D87" s="127">
        <v>13</v>
      </c>
      <c r="E87" s="128" t="s">
        <v>171</v>
      </c>
      <c r="F87" s="129" t="s">
        <v>146</v>
      </c>
      <c r="G87" s="104">
        <v>245</v>
      </c>
      <c r="H87" s="130">
        <v>5823.7</v>
      </c>
      <c r="I87" s="104">
        <v>6738.8</v>
      </c>
    </row>
    <row r="88" spans="1:9" ht="102" x14ac:dyDescent="0.25">
      <c r="A88" s="114" t="s">
        <v>113</v>
      </c>
      <c r="B88" s="115">
        <v>460</v>
      </c>
      <c r="C88" s="116">
        <v>1</v>
      </c>
      <c r="D88" s="117">
        <v>13</v>
      </c>
      <c r="E88" s="118" t="s">
        <v>171</v>
      </c>
      <c r="F88" s="119">
        <v>100</v>
      </c>
      <c r="G88" s="120">
        <v>1.8</v>
      </c>
      <c r="H88" s="121">
        <v>5768.1</v>
      </c>
      <c r="I88" s="120">
        <v>6738.8</v>
      </c>
    </row>
    <row r="89" spans="1:9" ht="25.5" x14ac:dyDescent="0.25">
      <c r="A89" s="92" t="s">
        <v>100</v>
      </c>
      <c r="B89" s="122">
        <v>460</v>
      </c>
      <c r="C89" s="93">
        <v>1</v>
      </c>
      <c r="D89" s="94">
        <v>13</v>
      </c>
      <c r="E89" s="95" t="s">
        <v>171</v>
      </c>
      <c r="F89" s="123">
        <v>110</v>
      </c>
      <c r="G89" s="97">
        <v>1.8</v>
      </c>
      <c r="H89" s="103">
        <v>5768.1</v>
      </c>
      <c r="I89" s="97">
        <v>6738.8</v>
      </c>
    </row>
    <row r="90" spans="1:9" ht="38.25" x14ac:dyDescent="0.25">
      <c r="A90" s="131" t="s">
        <v>114</v>
      </c>
      <c r="B90" s="132">
        <v>460</v>
      </c>
      <c r="C90" s="133">
        <v>1</v>
      </c>
      <c r="D90" s="134">
        <v>13</v>
      </c>
      <c r="E90" s="135" t="s">
        <v>171</v>
      </c>
      <c r="F90" s="136">
        <v>200</v>
      </c>
      <c r="G90" s="137">
        <v>241.7</v>
      </c>
      <c r="H90" s="138">
        <v>55.6</v>
      </c>
      <c r="I90" s="137">
        <v>0</v>
      </c>
    </row>
    <row r="91" spans="1:9" ht="38.25" x14ac:dyDescent="0.25">
      <c r="A91" s="92" t="s">
        <v>98</v>
      </c>
      <c r="B91" s="122">
        <v>460</v>
      </c>
      <c r="C91" s="93">
        <v>1</v>
      </c>
      <c r="D91" s="94">
        <v>13</v>
      </c>
      <c r="E91" s="95" t="s">
        <v>171</v>
      </c>
      <c r="F91" s="123">
        <v>240</v>
      </c>
      <c r="G91" s="97">
        <v>241.7</v>
      </c>
      <c r="H91" s="103">
        <v>55.6</v>
      </c>
      <c r="I91" s="97">
        <v>0</v>
      </c>
    </row>
    <row r="92" spans="1:9" x14ac:dyDescent="0.25">
      <c r="A92" s="131" t="s">
        <v>115</v>
      </c>
      <c r="B92" s="132">
        <v>460</v>
      </c>
      <c r="C92" s="133">
        <v>1</v>
      </c>
      <c r="D92" s="134">
        <v>13</v>
      </c>
      <c r="E92" s="135" t="s">
        <v>171</v>
      </c>
      <c r="F92" s="136">
        <v>800</v>
      </c>
      <c r="G92" s="137">
        <v>1.5</v>
      </c>
      <c r="H92" s="138">
        <v>0</v>
      </c>
      <c r="I92" s="137">
        <v>0</v>
      </c>
    </row>
    <row r="93" spans="1:9" ht="25.5" x14ac:dyDescent="0.25">
      <c r="A93" s="92" t="s">
        <v>99</v>
      </c>
      <c r="B93" s="122">
        <v>460</v>
      </c>
      <c r="C93" s="93">
        <v>1</v>
      </c>
      <c r="D93" s="94">
        <v>13</v>
      </c>
      <c r="E93" s="95" t="s">
        <v>171</v>
      </c>
      <c r="F93" s="123">
        <v>850</v>
      </c>
      <c r="G93" s="97">
        <v>1.5</v>
      </c>
      <c r="H93" s="103">
        <v>0</v>
      </c>
      <c r="I93" s="97">
        <v>0</v>
      </c>
    </row>
    <row r="94" spans="1:9" ht="38.25" x14ac:dyDescent="0.25">
      <c r="A94" s="124" t="s">
        <v>280</v>
      </c>
      <c r="B94" s="125">
        <v>460</v>
      </c>
      <c r="C94" s="126">
        <v>1</v>
      </c>
      <c r="D94" s="127">
        <v>13</v>
      </c>
      <c r="E94" s="128" t="s">
        <v>263</v>
      </c>
      <c r="F94" s="129" t="s">
        <v>146</v>
      </c>
      <c r="G94" s="104">
        <v>218.1</v>
      </c>
      <c r="H94" s="130">
        <v>0</v>
      </c>
      <c r="I94" s="104">
        <v>0</v>
      </c>
    </row>
    <row r="95" spans="1:9" ht="38.25" x14ac:dyDescent="0.25">
      <c r="A95" s="114" t="s">
        <v>114</v>
      </c>
      <c r="B95" s="115">
        <v>460</v>
      </c>
      <c r="C95" s="116">
        <v>1</v>
      </c>
      <c r="D95" s="117">
        <v>13</v>
      </c>
      <c r="E95" s="118" t="s">
        <v>263</v>
      </c>
      <c r="F95" s="119">
        <v>200</v>
      </c>
      <c r="G95" s="120">
        <v>218.1</v>
      </c>
      <c r="H95" s="121">
        <v>0</v>
      </c>
      <c r="I95" s="120">
        <v>0</v>
      </c>
    </row>
    <row r="96" spans="1:9" ht="38.25" x14ac:dyDescent="0.25">
      <c r="A96" s="92" t="s">
        <v>98</v>
      </c>
      <c r="B96" s="122">
        <v>460</v>
      </c>
      <c r="C96" s="93">
        <v>1</v>
      </c>
      <c r="D96" s="94">
        <v>13</v>
      </c>
      <c r="E96" s="95" t="s">
        <v>263</v>
      </c>
      <c r="F96" s="123">
        <v>240</v>
      </c>
      <c r="G96" s="97">
        <v>218.1</v>
      </c>
      <c r="H96" s="103">
        <v>0</v>
      </c>
      <c r="I96" s="97">
        <v>0</v>
      </c>
    </row>
    <row r="97" spans="1:9" ht="140.25" x14ac:dyDescent="0.25">
      <c r="A97" s="124" t="s">
        <v>125</v>
      </c>
      <c r="B97" s="125">
        <v>460</v>
      </c>
      <c r="C97" s="126">
        <v>1</v>
      </c>
      <c r="D97" s="127">
        <v>13</v>
      </c>
      <c r="E97" s="128" t="s">
        <v>165</v>
      </c>
      <c r="F97" s="129" t="s">
        <v>146</v>
      </c>
      <c r="G97" s="104">
        <v>21</v>
      </c>
      <c r="H97" s="130">
        <v>0</v>
      </c>
      <c r="I97" s="104">
        <v>0</v>
      </c>
    </row>
    <row r="98" spans="1:9" ht="38.25" x14ac:dyDescent="0.25">
      <c r="A98" s="114" t="s">
        <v>114</v>
      </c>
      <c r="B98" s="115">
        <v>460</v>
      </c>
      <c r="C98" s="116">
        <v>1</v>
      </c>
      <c r="D98" s="117">
        <v>13</v>
      </c>
      <c r="E98" s="118" t="s">
        <v>165</v>
      </c>
      <c r="F98" s="119">
        <v>200</v>
      </c>
      <c r="G98" s="120">
        <v>21</v>
      </c>
      <c r="H98" s="121">
        <v>0</v>
      </c>
      <c r="I98" s="120">
        <v>0</v>
      </c>
    </row>
    <row r="99" spans="1:9" ht="38.25" x14ac:dyDescent="0.25">
      <c r="A99" s="92" t="s">
        <v>98</v>
      </c>
      <c r="B99" s="122">
        <v>460</v>
      </c>
      <c r="C99" s="93">
        <v>1</v>
      </c>
      <c r="D99" s="94">
        <v>13</v>
      </c>
      <c r="E99" s="95" t="s">
        <v>165</v>
      </c>
      <c r="F99" s="123">
        <v>240</v>
      </c>
      <c r="G99" s="97">
        <v>21</v>
      </c>
      <c r="H99" s="103">
        <v>0</v>
      </c>
      <c r="I99" s="97">
        <v>0</v>
      </c>
    </row>
    <row r="100" spans="1:9" ht="114.75" x14ac:dyDescent="0.25">
      <c r="A100" s="124" t="s">
        <v>172</v>
      </c>
      <c r="B100" s="125">
        <v>460</v>
      </c>
      <c r="C100" s="126">
        <v>1</v>
      </c>
      <c r="D100" s="127">
        <v>13</v>
      </c>
      <c r="E100" s="128" t="s">
        <v>173</v>
      </c>
      <c r="F100" s="129" t="s">
        <v>146</v>
      </c>
      <c r="G100" s="104">
        <v>313</v>
      </c>
      <c r="H100" s="130">
        <v>0</v>
      </c>
      <c r="I100" s="104">
        <v>0</v>
      </c>
    </row>
    <row r="101" spans="1:9" ht="51" x14ac:dyDescent="0.25">
      <c r="A101" s="114" t="s">
        <v>118</v>
      </c>
      <c r="B101" s="115">
        <v>460</v>
      </c>
      <c r="C101" s="116">
        <v>1</v>
      </c>
      <c r="D101" s="117">
        <v>13</v>
      </c>
      <c r="E101" s="118" t="s">
        <v>173</v>
      </c>
      <c r="F101" s="119">
        <v>600</v>
      </c>
      <c r="G101" s="120">
        <v>313</v>
      </c>
      <c r="H101" s="121">
        <v>0</v>
      </c>
      <c r="I101" s="120">
        <v>0</v>
      </c>
    </row>
    <row r="102" spans="1:9" ht="51" x14ac:dyDescent="0.25">
      <c r="A102" s="92" t="s">
        <v>126</v>
      </c>
      <c r="B102" s="122">
        <v>460</v>
      </c>
      <c r="C102" s="93">
        <v>1</v>
      </c>
      <c r="D102" s="94">
        <v>13</v>
      </c>
      <c r="E102" s="95" t="s">
        <v>173</v>
      </c>
      <c r="F102" s="123">
        <v>630</v>
      </c>
      <c r="G102" s="97">
        <v>313</v>
      </c>
      <c r="H102" s="103">
        <v>0</v>
      </c>
      <c r="I102" s="97">
        <v>0</v>
      </c>
    </row>
    <row r="103" spans="1:9" ht="114.75" x14ac:dyDescent="0.25">
      <c r="A103" s="124" t="s">
        <v>174</v>
      </c>
      <c r="B103" s="125">
        <v>460</v>
      </c>
      <c r="C103" s="126">
        <v>1</v>
      </c>
      <c r="D103" s="127">
        <v>13</v>
      </c>
      <c r="E103" s="128" t="s">
        <v>175</v>
      </c>
      <c r="F103" s="129" t="s">
        <v>146</v>
      </c>
      <c r="G103" s="104">
        <v>4.5</v>
      </c>
      <c r="H103" s="130">
        <v>0</v>
      </c>
      <c r="I103" s="104">
        <v>0</v>
      </c>
    </row>
    <row r="104" spans="1:9" ht="51" x14ac:dyDescent="0.25">
      <c r="A104" s="114" t="s">
        <v>118</v>
      </c>
      <c r="B104" s="115">
        <v>460</v>
      </c>
      <c r="C104" s="116">
        <v>1</v>
      </c>
      <c r="D104" s="117">
        <v>13</v>
      </c>
      <c r="E104" s="118" t="s">
        <v>175</v>
      </c>
      <c r="F104" s="119">
        <v>600</v>
      </c>
      <c r="G104" s="120">
        <v>4.5</v>
      </c>
      <c r="H104" s="121">
        <v>0</v>
      </c>
      <c r="I104" s="120">
        <v>0</v>
      </c>
    </row>
    <row r="105" spans="1:9" ht="51" x14ac:dyDescent="0.25">
      <c r="A105" s="92" t="s">
        <v>126</v>
      </c>
      <c r="B105" s="122">
        <v>460</v>
      </c>
      <c r="C105" s="93">
        <v>1</v>
      </c>
      <c r="D105" s="94">
        <v>13</v>
      </c>
      <c r="E105" s="95" t="s">
        <v>175</v>
      </c>
      <c r="F105" s="123">
        <v>630</v>
      </c>
      <c r="G105" s="97">
        <v>4.5</v>
      </c>
      <c r="H105" s="103">
        <v>0</v>
      </c>
      <c r="I105" s="97">
        <v>0</v>
      </c>
    </row>
    <row r="106" spans="1:9" ht="140.25" x14ac:dyDescent="0.25">
      <c r="A106" s="124" t="s">
        <v>127</v>
      </c>
      <c r="B106" s="125">
        <v>460</v>
      </c>
      <c r="C106" s="126">
        <v>1</v>
      </c>
      <c r="D106" s="127">
        <v>13</v>
      </c>
      <c r="E106" s="128" t="s">
        <v>176</v>
      </c>
      <c r="F106" s="129" t="s">
        <v>146</v>
      </c>
      <c r="G106" s="104">
        <v>16873.2</v>
      </c>
      <c r="H106" s="130">
        <v>0</v>
      </c>
      <c r="I106" s="104">
        <v>0</v>
      </c>
    </row>
    <row r="107" spans="1:9" ht="140.25" x14ac:dyDescent="0.25">
      <c r="A107" s="106" t="s">
        <v>127</v>
      </c>
      <c r="B107" s="107">
        <v>460</v>
      </c>
      <c r="C107" s="108">
        <v>1</v>
      </c>
      <c r="D107" s="109">
        <v>13</v>
      </c>
      <c r="E107" s="110" t="s">
        <v>177</v>
      </c>
      <c r="F107" s="111" t="s">
        <v>146</v>
      </c>
      <c r="G107" s="112">
        <v>16873.2</v>
      </c>
      <c r="H107" s="113">
        <v>0</v>
      </c>
      <c r="I107" s="112">
        <v>0</v>
      </c>
    </row>
    <row r="108" spans="1:9" ht="102" x14ac:dyDescent="0.25">
      <c r="A108" s="114" t="s">
        <v>113</v>
      </c>
      <c r="B108" s="115">
        <v>460</v>
      </c>
      <c r="C108" s="116">
        <v>1</v>
      </c>
      <c r="D108" s="117">
        <v>13</v>
      </c>
      <c r="E108" s="118" t="s">
        <v>177</v>
      </c>
      <c r="F108" s="119">
        <v>100</v>
      </c>
      <c r="G108" s="120">
        <v>16873.2</v>
      </c>
      <c r="H108" s="121">
        <v>0</v>
      </c>
      <c r="I108" s="120">
        <v>0</v>
      </c>
    </row>
    <row r="109" spans="1:9" ht="25.5" x14ac:dyDescent="0.25">
      <c r="A109" s="92" t="s">
        <v>100</v>
      </c>
      <c r="B109" s="122">
        <v>460</v>
      </c>
      <c r="C109" s="93">
        <v>1</v>
      </c>
      <c r="D109" s="94">
        <v>13</v>
      </c>
      <c r="E109" s="95" t="s">
        <v>177</v>
      </c>
      <c r="F109" s="123">
        <v>110</v>
      </c>
      <c r="G109" s="97">
        <v>16873.2</v>
      </c>
      <c r="H109" s="103">
        <v>0</v>
      </c>
      <c r="I109" s="97">
        <v>0</v>
      </c>
    </row>
    <row r="110" spans="1:9" x14ac:dyDescent="0.25">
      <c r="A110" s="124" t="s">
        <v>93</v>
      </c>
      <c r="B110" s="125">
        <v>460</v>
      </c>
      <c r="C110" s="126">
        <v>2</v>
      </c>
      <c r="D110" s="127">
        <v>0</v>
      </c>
      <c r="E110" s="128" t="s">
        <v>146</v>
      </c>
      <c r="F110" s="129" t="s">
        <v>146</v>
      </c>
      <c r="G110" s="104">
        <v>1594.5</v>
      </c>
      <c r="H110" s="130">
        <v>1611.2</v>
      </c>
      <c r="I110" s="104">
        <v>1675.6</v>
      </c>
    </row>
    <row r="111" spans="1:9" ht="25.5" x14ac:dyDescent="0.25">
      <c r="A111" s="106" t="s">
        <v>94</v>
      </c>
      <c r="B111" s="107">
        <v>460</v>
      </c>
      <c r="C111" s="108">
        <v>2</v>
      </c>
      <c r="D111" s="109">
        <v>3</v>
      </c>
      <c r="E111" s="110" t="s">
        <v>146</v>
      </c>
      <c r="F111" s="111" t="s">
        <v>146</v>
      </c>
      <c r="G111" s="112">
        <v>1594.5</v>
      </c>
      <c r="H111" s="113">
        <v>1611.2</v>
      </c>
      <c r="I111" s="112">
        <v>1675.6</v>
      </c>
    </row>
    <row r="112" spans="1:9" ht="25.5" x14ac:dyDescent="0.25">
      <c r="A112" s="106" t="s">
        <v>57</v>
      </c>
      <c r="B112" s="107">
        <v>460</v>
      </c>
      <c r="C112" s="108">
        <v>2</v>
      </c>
      <c r="D112" s="109">
        <v>3</v>
      </c>
      <c r="E112" s="110" t="s">
        <v>147</v>
      </c>
      <c r="F112" s="111" t="s">
        <v>146</v>
      </c>
      <c r="G112" s="112">
        <v>1594.5</v>
      </c>
      <c r="H112" s="113">
        <v>1611.2</v>
      </c>
      <c r="I112" s="112">
        <v>1675.6</v>
      </c>
    </row>
    <row r="113" spans="1:9" ht="39.4" customHeight="1" x14ac:dyDescent="0.25">
      <c r="A113" s="106" t="s">
        <v>281</v>
      </c>
      <c r="B113" s="107">
        <v>460</v>
      </c>
      <c r="C113" s="108">
        <v>2</v>
      </c>
      <c r="D113" s="109">
        <v>3</v>
      </c>
      <c r="E113" s="110" t="s">
        <v>178</v>
      </c>
      <c r="F113" s="111" t="s">
        <v>146</v>
      </c>
      <c r="G113" s="112">
        <v>1594.5</v>
      </c>
      <c r="H113" s="113">
        <v>1611.2</v>
      </c>
      <c r="I113" s="112">
        <v>1675.6</v>
      </c>
    </row>
    <row r="114" spans="1:9" x14ac:dyDescent="0.25">
      <c r="A114" s="114" t="s">
        <v>116</v>
      </c>
      <c r="B114" s="115">
        <v>460</v>
      </c>
      <c r="C114" s="116">
        <v>2</v>
      </c>
      <c r="D114" s="117">
        <v>3</v>
      </c>
      <c r="E114" s="118" t="s">
        <v>178</v>
      </c>
      <c r="F114" s="119">
        <v>500</v>
      </c>
      <c r="G114" s="120">
        <v>1594.5</v>
      </c>
      <c r="H114" s="121">
        <v>1611.2</v>
      </c>
      <c r="I114" s="120">
        <v>1675.6</v>
      </c>
    </row>
    <row r="115" spans="1:9" x14ac:dyDescent="0.25">
      <c r="A115" s="92" t="s">
        <v>29</v>
      </c>
      <c r="B115" s="122">
        <v>460</v>
      </c>
      <c r="C115" s="93">
        <v>2</v>
      </c>
      <c r="D115" s="94">
        <v>3</v>
      </c>
      <c r="E115" s="95" t="s">
        <v>178</v>
      </c>
      <c r="F115" s="123">
        <v>530</v>
      </c>
      <c r="G115" s="97">
        <v>1594.5</v>
      </c>
      <c r="H115" s="103">
        <v>1611.2</v>
      </c>
      <c r="I115" s="97">
        <v>1675.6</v>
      </c>
    </row>
    <row r="116" spans="1:9" x14ac:dyDescent="0.25">
      <c r="A116" s="124" t="s">
        <v>83</v>
      </c>
      <c r="B116" s="125">
        <v>460</v>
      </c>
      <c r="C116" s="126">
        <v>4</v>
      </c>
      <c r="D116" s="127">
        <v>0</v>
      </c>
      <c r="E116" s="128" t="s">
        <v>146</v>
      </c>
      <c r="F116" s="129" t="s">
        <v>146</v>
      </c>
      <c r="G116" s="104">
        <v>23158</v>
      </c>
      <c r="H116" s="130">
        <v>18006.400000000001</v>
      </c>
      <c r="I116" s="104">
        <v>16417.900000000001</v>
      </c>
    </row>
    <row r="117" spans="1:9" x14ac:dyDescent="0.25">
      <c r="A117" s="106" t="s">
        <v>95</v>
      </c>
      <c r="B117" s="107">
        <v>460</v>
      </c>
      <c r="C117" s="108">
        <v>4</v>
      </c>
      <c r="D117" s="109">
        <v>5</v>
      </c>
      <c r="E117" s="110" t="s">
        <v>146</v>
      </c>
      <c r="F117" s="111" t="s">
        <v>146</v>
      </c>
      <c r="G117" s="112">
        <v>563.1</v>
      </c>
      <c r="H117" s="113">
        <v>402.2</v>
      </c>
      <c r="I117" s="112">
        <v>393.6</v>
      </c>
    </row>
    <row r="118" spans="1:9" ht="25.5" x14ac:dyDescent="0.25">
      <c r="A118" s="106" t="s">
        <v>57</v>
      </c>
      <c r="B118" s="107">
        <v>460</v>
      </c>
      <c r="C118" s="108">
        <v>4</v>
      </c>
      <c r="D118" s="109">
        <v>5</v>
      </c>
      <c r="E118" s="110" t="s">
        <v>147</v>
      </c>
      <c r="F118" s="111" t="s">
        <v>146</v>
      </c>
      <c r="G118" s="112">
        <v>563.1</v>
      </c>
      <c r="H118" s="113">
        <v>402.2</v>
      </c>
      <c r="I118" s="112">
        <v>393.6</v>
      </c>
    </row>
    <row r="119" spans="1:9" x14ac:dyDescent="0.25">
      <c r="A119" s="106" t="s">
        <v>169</v>
      </c>
      <c r="B119" s="107">
        <v>460</v>
      </c>
      <c r="C119" s="108">
        <v>4</v>
      </c>
      <c r="D119" s="109">
        <v>5</v>
      </c>
      <c r="E119" s="110" t="s">
        <v>170</v>
      </c>
      <c r="F119" s="111" t="s">
        <v>146</v>
      </c>
      <c r="G119" s="112">
        <v>160.9</v>
      </c>
      <c r="H119" s="113">
        <v>0</v>
      </c>
      <c r="I119" s="112">
        <v>0</v>
      </c>
    </row>
    <row r="120" spans="1:9" ht="38.25" x14ac:dyDescent="0.25">
      <c r="A120" s="114" t="s">
        <v>114</v>
      </c>
      <c r="B120" s="115">
        <v>460</v>
      </c>
      <c r="C120" s="116">
        <v>4</v>
      </c>
      <c r="D120" s="117">
        <v>5</v>
      </c>
      <c r="E120" s="118" t="s">
        <v>170</v>
      </c>
      <c r="F120" s="119">
        <v>200</v>
      </c>
      <c r="G120" s="120">
        <v>17.399999999999999</v>
      </c>
      <c r="H120" s="121">
        <v>0</v>
      </c>
      <c r="I120" s="120">
        <v>0</v>
      </c>
    </row>
    <row r="121" spans="1:9" ht="38.25" x14ac:dyDescent="0.25">
      <c r="A121" s="92" t="s">
        <v>98</v>
      </c>
      <c r="B121" s="122">
        <v>460</v>
      </c>
      <c r="C121" s="93">
        <v>4</v>
      </c>
      <c r="D121" s="94">
        <v>5</v>
      </c>
      <c r="E121" s="95" t="s">
        <v>170</v>
      </c>
      <c r="F121" s="123">
        <v>240</v>
      </c>
      <c r="G121" s="97">
        <v>17.399999999999999</v>
      </c>
      <c r="H121" s="103">
        <v>0</v>
      </c>
      <c r="I121" s="97">
        <v>0</v>
      </c>
    </row>
    <row r="122" spans="1:9" ht="25.5" x14ac:dyDescent="0.25">
      <c r="A122" s="131" t="s">
        <v>119</v>
      </c>
      <c r="B122" s="132">
        <v>460</v>
      </c>
      <c r="C122" s="133">
        <v>4</v>
      </c>
      <c r="D122" s="134">
        <v>5</v>
      </c>
      <c r="E122" s="135" t="s">
        <v>170</v>
      </c>
      <c r="F122" s="136">
        <v>300</v>
      </c>
      <c r="G122" s="137">
        <v>143.5</v>
      </c>
      <c r="H122" s="138">
        <v>0</v>
      </c>
      <c r="I122" s="137">
        <v>0</v>
      </c>
    </row>
    <row r="123" spans="1:9" x14ac:dyDescent="0.25">
      <c r="A123" s="92" t="s">
        <v>358</v>
      </c>
      <c r="B123" s="122">
        <v>460</v>
      </c>
      <c r="C123" s="93">
        <v>4</v>
      </c>
      <c r="D123" s="94">
        <v>5</v>
      </c>
      <c r="E123" s="95" t="s">
        <v>170</v>
      </c>
      <c r="F123" s="123">
        <v>360</v>
      </c>
      <c r="G123" s="97">
        <v>143.5</v>
      </c>
      <c r="H123" s="103">
        <v>0</v>
      </c>
      <c r="I123" s="97">
        <v>0</v>
      </c>
    </row>
    <row r="124" spans="1:9" ht="51" x14ac:dyDescent="0.25">
      <c r="A124" s="124" t="s">
        <v>96</v>
      </c>
      <c r="B124" s="125">
        <v>460</v>
      </c>
      <c r="C124" s="126">
        <v>4</v>
      </c>
      <c r="D124" s="127">
        <v>5</v>
      </c>
      <c r="E124" s="128" t="s">
        <v>179</v>
      </c>
      <c r="F124" s="129" t="s">
        <v>146</v>
      </c>
      <c r="G124" s="104">
        <v>402.2</v>
      </c>
      <c r="H124" s="130">
        <v>402.2</v>
      </c>
      <c r="I124" s="104">
        <v>393.6</v>
      </c>
    </row>
    <row r="125" spans="1:9" ht="38.25" x14ac:dyDescent="0.25">
      <c r="A125" s="114" t="s">
        <v>114</v>
      </c>
      <c r="B125" s="115">
        <v>460</v>
      </c>
      <c r="C125" s="116">
        <v>4</v>
      </c>
      <c r="D125" s="117">
        <v>5</v>
      </c>
      <c r="E125" s="118" t="s">
        <v>179</v>
      </c>
      <c r="F125" s="119">
        <v>200</v>
      </c>
      <c r="G125" s="120">
        <v>402.2</v>
      </c>
      <c r="H125" s="121">
        <v>402.2</v>
      </c>
      <c r="I125" s="120">
        <v>393.6</v>
      </c>
    </row>
    <row r="126" spans="1:9" ht="38.25" x14ac:dyDescent="0.25">
      <c r="A126" s="92" t="s">
        <v>98</v>
      </c>
      <c r="B126" s="122">
        <v>460</v>
      </c>
      <c r="C126" s="93">
        <v>4</v>
      </c>
      <c r="D126" s="94">
        <v>5</v>
      </c>
      <c r="E126" s="95" t="s">
        <v>179</v>
      </c>
      <c r="F126" s="123">
        <v>240</v>
      </c>
      <c r="G126" s="97">
        <v>402.2</v>
      </c>
      <c r="H126" s="103">
        <v>402.2</v>
      </c>
      <c r="I126" s="97">
        <v>393.6</v>
      </c>
    </row>
    <row r="127" spans="1:9" x14ac:dyDescent="0.25">
      <c r="A127" s="124" t="s">
        <v>28</v>
      </c>
      <c r="B127" s="125">
        <v>460</v>
      </c>
      <c r="C127" s="126">
        <v>4</v>
      </c>
      <c r="D127" s="127">
        <v>8</v>
      </c>
      <c r="E127" s="128" t="s">
        <v>146</v>
      </c>
      <c r="F127" s="129" t="s">
        <v>146</v>
      </c>
      <c r="G127" s="104">
        <v>100</v>
      </c>
      <c r="H127" s="130">
        <v>0</v>
      </c>
      <c r="I127" s="104">
        <v>0</v>
      </c>
    </row>
    <row r="128" spans="1:9" ht="76.5" x14ac:dyDescent="0.25">
      <c r="A128" s="106" t="s">
        <v>121</v>
      </c>
      <c r="B128" s="107">
        <v>460</v>
      </c>
      <c r="C128" s="108">
        <v>4</v>
      </c>
      <c r="D128" s="109">
        <v>8</v>
      </c>
      <c r="E128" s="110" t="s">
        <v>282</v>
      </c>
      <c r="F128" s="111" t="s">
        <v>146</v>
      </c>
      <c r="G128" s="112">
        <v>100</v>
      </c>
      <c r="H128" s="113">
        <v>0</v>
      </c>
      <c r="I128" s="112">
        <v>0</v>
      </c>
    </row>
    <row r="129" spans="1:9" ht="63.75" x14ac:dyDescent="0.25">
      <c r="A129" s="106" t="s">
        <v>283</v>
      </c>
      <c r="B129" s="107">
        <v>460</v>
      </c>
      <c r="C129" s="108">
        <v>4</v>
      </c>
      <c r="D129" s="109">
        <v>8</v>
      </c>
      <c r="E129" s="110" t="s">
        <v>284</v>
      </c>
      <c r="F129" s="111" t="s">
        <v>146</v>
      </c>
      <c r="G129" s="112">
        <v>100</v>
      </c>
      <c r="H129" s="113">
        <v>0</v>
      </c>
      <c r="I129" s="112">
        <v>0</v>
      </c>
    </row>
    <row r="130" spans="1:9" ht="25.5" x14ac:dyDescent="0.25">
      <c r="A130" s="106" t="s">
        <v>285</v>
      </c>
      <c r="B130" s="107">
        <v>460</v>
      </c>
      <c r="C130" s="108">
        <v>4</v>
      </c>
      <c r="D130" s="109">
        <v>8</v>
      </c>
      <c r="E130" s="110" t="s">
        <v>286</v>
      </c>
      <c r="F130" s="111" t="s">
        <v>146</v>
      </c>
      <c r="G130" s="112">
        <v>100</v>
      </c>
      <c r="H130" s="113">
        <v>0</v>
      </c>
      <c r="I130" s="112">
        <v>0</v>
      </c>
    </row>
    <row r="131" spans="1:9" x14ac:dyDescent="0.25">
      <c r="A131" s="114" t="s">
        <v>115</v>
      </c>
      <c r="B131" s="115">
        <v>460</v>
      </c>
      <c r="C131" s="116">
        <v>4</v>
      </c>
      <c r="D131" s="117">
        <v>8</v>
      </c>
      <c r="E131" s="118" t="s">
        <v>286</v>
      </c>
      <c r="F131" s="119">
        <v>800</v>
      </c>
      <c r="G131" s="120">
        <v>100</v>
      </c>
      <c r="H131" s="121">
        <v>0</v>
      </c>
      <c r="I131" s="120">
        <v>0</v>
      </c>
    </row>
    <row r="132" spans="1:9" ht="76.5" x14ac:dyDescent="0.25">
      <c r="A132" s="92" t="s">
        <v>101</v>
      </c>
      <c r="B132" s="122">
        <v>460</v>
      </c>
      <c r="C132" s="93">
        <v>4</v>
      </c>
      <c r="D132" s="94">
        <v>8</v>
      </c>
      <c r="E132" s="95" t="s">
        <v>286</v>
      </c>
      <c r="F132" s="123">
        <v>810</v>
      </c>
      <c r="G132" s="97">
        <v>100</v>
      </c>
      <c r="H132" s="103">
        <v>0</v>
      </c>
      <c r="I132" s="97">
        <v>0</v>
      </c>
    </row>
    <row r="133" spans="1:9" ht="25.5" x14ac:dyDescent="0.25">
      <c r="A133" s="124" t="s">
        <v>27</v>
      </c>
      <c r="B133" s="125">
        <v>460</v>
      </c>
      <c r="C133" s="126">
        <v>4</v>
      </c>
      <c r="D133" s="127">
        <v>9</v>
      </c>
      <c r="E133" s="128" t="s">
        <v>146</v>
      </c>
      <c r="F133" s="129" t="s">
        <v>146</v>
      </c>
      <c r="G133" s="104">
        <v>22495</v>
      </c>
      <c r="H133" s="130">
        <v>17604.2</v>
      </c>
      <c r="I133" s="104">
        <v>16024.3</v>
      </c>
    </row>
    <row r="134" spans="1:9" ht="25.5" x14ac:dyDescent="0.25">
      <c r="A134" s="106" t="s">
        <v>57</v>
      </c>
      <c r="B134" s="107">
        <v>460</v>
      </c>
      <c r="C134" s="108">
        <v>4</v>
      </c>
      <c r="D134" s="109">
        <v>9</v>
      </c>
      <c r="E134" s="110" t="s">
        <v>147</v>
      </c>
      <c r="F134" s="111" t="s">
        <v>146</v>
      </c>
      <c r="G134" s="112">
        <v>22495</v>
      </c>
      <c r="H134" s="113">
        <v>17604.2</v>
      </c>
      <c r="I134" s="112">
        <v>16024.3</v>
      </c>
    </row>
    <row r="135" spans="1:9" x14ac:dyDescent="0.25">
      <c r="A135" s="106" t="s">
        <v>128</v>
      </c>
      <c r="B135" s="107">
        <v>460</v>
      </c>
      <c r="C135" s="108">
        <v>4</v>
      </c>
      <c r="D135" s="109">
        <v>9</v>
      </c>
      <c r="E135" s="110" t="s">
        <v>180</v>
      </c>
      <c r="F135" s="111" t="s">
        <v>146</v>
      </c>
      <c r="G135" s="112">
        <v>2510</v>
      </c>
      <c r="H135" s="113">
        <v>2604.1999999999998</v>
      </c>
      <c r="I135" s="112">
        <v>2682.9</v>
      </c>
    </row>
    <row r="136" spans="1:9" ht="38.25" x14ac:dyDescent="0.25">
      <c r="A136" s="114" t="s">
        <v>114</v>
      </c>
      <c r="B136" s="115">
        <v>460</v>
      </c>
      <c r="C136" s="116">
        <v>4</v>
      </c>
      <c r="D136" s="117">
        <v>9</v>
      </c>
      <c r="E136" s="118" t="s">
        <v>180</v>
      </c>
      <c r="F136" s="119">
        <v>200</v>
      </c>
      <c r="G136" s="120">
        <v>394.9</v>
      </c>
      <c r="H136" s="121">
        <v>2604.1999999999998</v>
      </c>
      <c r="I136" s="120">
        <v>2682.9</v>
      </c>
    </row>
    <row r="137" spans="1:9" ht="38.25" x14ac:dyDescent="0.25">
      <c r="A137" s="92" t="s">
        <v>98</v>
      </c>
      <c r="B137" s="122">
        <v>460</v>
      </c>
      <c r="C137" s="93">
        <v>4</v>
      </c>
      <c r="D137" s="94">
        <v>9</v>
      </c>
      <c r="E137" s="95" t="s">
        <v>180</v>
      </c>
      <c r="F137" s="123">
        <v>240</v>
      </c>
      <c r="G137" s="97">
        <v>394.9</v>
      </c>
      <c r="H137" s="103">
        <v>2604.1999999999998</v>
      </c>
      <c r="I137" s="97">
        <v>2682.9</v>
      </c>
    </row>
    <row r="138" spans="1:9" x14ac:dyDescent="0.25">
      <c r="A138" s="131" t="s">
        <v>116</v>
      </c>
      <c r="B138" s="132">
        <v>460</v>
      </c>
      <c r="C138" s="133">
        <v>4</v>
      </c>
      <c r="D138" s="134">
        <v>9</v>
      </c>
      <c r="E138" s="135" t="s">
        <v>180</v>
      </c>
      <c r="F138" s="136">
        <v>500</v>
      </c>
      <c r="G138" s="137">
        <v>2115.1</v>
      </c>
      <c r="H138" s="138">
        <v>0</v>
      </c>
      <c r="I138" s="137">
        <v>0</v>
      </c>
    </row>
    <row r="139" spans="1:9" x14ac:dyDescent="0.25">
      <c r="A139" s="92" t="s">
        <v>312</v>
      </c>
      <c r="B139" s="122">
        <v>460</v>
      </c>
      <c r="C139" s="93">
        <v>4</v>
      </c>
      <c r="D139" s="94">
        <v>9</v>
      </c>
      <c r="E139" s="95" t="s">
        <v>180</v>
      </c>
      <c r="F139" s="123">
        <v>540</v>
      </c>
      <c r="G139" s="97">
        <v>2115.1</v>
      </c>
      <c r="H139" s="103">
        <v>0</v>
      </c>
      <c r="I139" s="97">
        <v>0</v>
      </c>
    </row>
    <row r="140" spans="1:9" ht="204" x14ac:dyDescent="0.25">
      <c r="A140" s="124" t="s">
        <v>181</v>
      </c>
      <c r="B140" s="125">
        <v>460</v>
      </c>
      <c r="C140" s="126">
        <v>4</v>
      </c>
      <c r="D140" s="127">
        <v>9</v>
      </c>
      <c r="E140" s="128" t="s">
        <v>182</v>
      </c>
      <c r="F140" s="129" t="s">
        <v>146</v>
      </c>
      <c r="G140" s="104">
        <v>15000</v>
      </c>
      <c r="H140" s="130">
        <v>15000</v>
      </c>
      <c r="I140" s="104">
        <v>13341.4</v>
      </c>
    </row>
    <row r="141" spans="1:9" ht="38.25" x14ac:dyDescent="0.25">
      <c r="A141" s="114" t="s">
        <v>114</v>
      </c>
      <c r="B141" s="115">
        <v>460</v>
      </c>
      <c r="C141" s="116">
        <v>4</v>
      </c>
      <c r="D141" s="117">
        <v>9</v>
      </c>
      <c r="E141" s="118" t="s">
        <v>182</v>
      </c>
      <c r="F141" s="119">
        <v>200</v>
      </c>
      <c r="G141" s="120">
        <v>945.6</v>
      </c>
      <c r="H141" s="121">
        <v>15000</v>
      </c>
      <c r="I141" s="120">
        <v>13341.4</v>
      </c>
    </row>
    <row r="142" spans="1:9" ht="38.25" x14ac:dyDescent="0.25">
      <c r="A142" s="92" t="s">
        <v>98</v>
      </c>
      <c r="B142" s="122">
        <v>460</v>
      </c>
      <c r="C142" s="93">
        <v>4</v>
      </c>
      <c r="D142" s="94">
        <v>9</v>
      </c>
      <c r="E142" s="95" t="s">
        <v>182</v>
      </c>
      <c r="F142" s="123">
        <v>240</v>
      </c>
      <c r="G142" s="97">
        <v>945.6</v>
      </c>
      <c r="H142" s="103">
        <v>15000</v>
      </c>
      <c r="I142" s="97">
        <v>13341.4</v>
      </c>
    </row>
    <row r="143" spans="1:9" x14ac:dyDescent="0.25">
      <c r="A143" s="131" t="s">
        <v>116</v>
      </c>
      <c r="B143" s="132">
        <v>460</v>
      </c>
      <c r="C143" s="133">
        <v>4</v>
      </c>
      <c r="D143" s="134">
        <v>9</v>
      </c>
      <c r="E143" s="135" t="s">
        <v>182</v>
      </c>
      <c r="F143" s="136">
        <v>500</v>
      </c>
      <c r="G143" s="137">
        <v>14054.4</v>
      </c>
      <c r="H143" s="138">
        <v>0</v>
      </c>
      <c r="I143" s="137">
        <v>0</v>
      </c>
    </row>
    <row r="144" spans="1:9" x14ac:dyDescent="0.25">
      <c r="A144" s="92" t="s">
        <v>129</v>
      </c>
      <c r="B144" s="122">
        <v>460</v>
      </c>
      <c r="C144" s="93">
        <v>4</v>
      </c>
      <c r="D144" s="94">
        <v>9</v>
      </c>
      <c r="E144" s="95" t="s">
        <v>182</v>
      </c>
      <c r="F144" s="123">
        <v>520</v>
      </c>
      <c r="G144" s="97">
        <v>14054.4</v>
      </c>
      <c r="H144" s="103">
        <v>0</v>
      </c>
      <c r="I144" s="97">
        <v>0</v>
      </c>
    </row>
    <row r="145" spans="1:9" ht="51" x14ac:dyDescent="0.25">
      <c r="A145" s="124" t="s">
        <v>287</v>
      </c>
      <c r="B145" s="125">
        <v>460</v>
      </c>
      <c r="C145" s="126">
        <v>4</v>
      </c>
      <c r="D145" s="127">
        <v>9</v>
      </c>
      <c r="E145" s="128" t="s">
        <v>288</v>
      </c>
      <c r="F145" s="129" t="s">
        <v>146</v>
      </c>
      <c r="G145" s="104">
        <v>4975</v>
      </c>
      <c r="H145" s="130">
        <v>0</v>
      </c>
      <c r="I145" s="104">
        <v>0</v>
      </c>
    </row>
    <row r="146" spans="1:9" ht="38.25" x14ac:dyDescent="0.25">
      <c r="A146" s="114" t="s">
        <v>114</v>
      </c>
      <c r="B146" s="115">
        <v>460</v>
      </c>
      <c r="C146" s="116">
        <v>4</v>
      </c>
      <c r="D146" s="117">
        <v>9</v>
      </c>
      <c r="E146" s="118" t="s">
        <v>288</v>
      </c>
      <c r="F146" s="119">
        <v>200</v>
      </c>
      <c r="G146" s="120">
        <v>4975</v>
      </c>
      <c r="H146" s="121">
        <v>0</v>
      </c>
      <c r="I146" s="120">
        <v>0</v>
      </c>
    </row>
    <row r="147" spans="1:9" ht="38.25" x14ac:dyDescent="0.25">
      <c r="A147" s="92" t="s">
        <v>98</v>
      </c>
      <c r="B147" s="122">
        <v>460</v>
      </c>
      <c r="C147" s="93">
        <v>4</v>
      </c>
      <c r="D147" s="94">
        <v>9</v>
      </c>
      <c r="E147" s="95" t="s">
        <v>288</v>
      </c>
      <c r="F147" s="123">
        <v>240</v>
      </c>
      <c r="G147" s="97">
        <v>4975</v>
      </c>
      <c r="H147" s="103">
        <v>0</v>
      </c>
      <c r="I147" s="97">
        <v>0</v>
      </c>
    </row>
    <row r="148" spans="1:9" ht="89.25" x14ac:dyDescent="0.25">
      <c r="A148" s="124" t="s">
        <v>317</v>
      </c>
      <c r="B148" s="125">
        <v>460</v>
      </c>
      <c r="C148" s="126">
        <v>4</v>
      </c>
      <c r="D148" s="127">
        <v>9</v>
      </c>
      <c r="E148" s="128" t="s">
        <v>318</v>
      </c>
      <c r="F148" s="129" t="s">
        <v>146</v>
      </c>
      <c r="G148" s="104">
        <v>10</v>
      </c>
      <c r="H148" s="130">
        <v>0</v>
      </c>
      <c r="I148" s="104">
        <v>0</v>
      </c>
    </row>
    <row r="149" spans="1:9" ht="38.25" x14ac:dyDescent="0.25">
      <c r="A149" s="114" t="s">
        <v>114</v>
      </c>
      <c r="B149" s="115">
        <v>460</v>
      </c>
      <c r="C149" s="116">
        <v>4</v>
      </c>
      <c r="D149" s="117">
        <v>9</v>
      </c>
      <c r="E149" s="118" t="s">
        <v>318</v>
      </c>
      <c r="F149" s="119">
        <v>200</v>
      </c>
      <c r="G149" s="120">
        <v>10</v>
      </c>
      <c r="H149" s="121">
        <v>0</v>
      </c>
      <c r="I149" s="120">
        <v>0</v>
      </c>
    </row>
    <row r="150" spans="1:9" ht="38.25" x14ac:dyDescent="0.25">
      <c r="A150" s="92" t="s">
        <v>98</v>
      </c>
      <c r="B150" s="122">
        <v>460</v>
      </c>
      <c r="C150" s="93">
        <v>4</v>
      </c>
      <c r="D150" s="94">
        <v>9</v>
      </c>
      <c r="E150" s="95" t="s">
        <v>318</v>
      </c>
      <c r="F150" s="123">
        <v>240</v>
      </c>
      <c r="G150" s="97">
        <v>10</v>
      </c>
      <c r="H150" s="103">
        <v>0</v>
      </c>
      <c r="I150" s="97">
        <v>0</v>
      </c>
    </row>
    <row r="151" spans="1:9" ht="25.5" x14ac:dyDescent="0.25">
      <c r="A151" s="124" t="s">
        <v>84</v>
      </c>
      <c r="B151" s="125">
        <v>460</v>
      </c>
      <c r="C151" s="126">
        <v>5</v>
      </c>
      <c r="D151" s="127">
        <v>0</v>
      </c>
      <c r="E151" s="128" t="s">
        <v>146</v>
      </c>
      <c r="F151" s="129" t="s">
        <v>146</v>
      </c>
      <c r="G151" s="104">
        <v>166364.5</v>
      </c>
      <c r="H151" s="130">
        <v>20222.5</v>
      </c>
      <c r="I151" s="104">
        <v>86490.8</v>
      </c>
    </row>
    <row r="152" spans="1:9" x14ac:dyDescent="0.25">
      <c r="A152" s="106" t="s">
        <v>26</v>
      </c>
      <c r="B152" s="107">
        <v>460</v>
      </c>
      <c r="C152" s="108">
        <v>5</v>
      </c>
      <c r="D152" s="109">
        <v>1</v>
      </c>
      <c r="E152" s="110" t="s">
        <v>146</v>
      </c>
      <c r="F152" s="111" t="s">
        <v>146</v>
      </c>
      <c r="G152" s="112">
        <v>4347.2</v>
      </c>
      <c r="H152" s="113">
        <v>0</v>
      </c>
      <c r="I152" s="112">
        <v>41601.599999999999</v>
      </c>
    </row>
    <row r="153" spans="1:9" ht="25.5" x14ac:dyDescent="0.25">
      <c r="A153" s="106" t="s">
        <v>57</v>
      </c>
      <c r="B153" s="107">
        <v>460</v>
      </c>
      <c r="C153" s="108">
        <v>5</v>
      </c>
      <c r="D153" s="109">
        <v>1</v>
      </c>
      <c r="E153" s="110" t="s">
        <v>147</v>
      </c>
      <c r="F153" s="111" t="s">
        <v>146</v>
      </c>
      <c r="G153" s="112">
        <v>4347.2</v>
      </c>
      <c r="H153" s="113">
        <v>0</v>
      </c>
      <c r="I153" s="112">
        <v>41601.599999999999</v>
      </c>
    </row>
    <row r="154" spans="1:9" x14ac:dyDescent="0.25">
      <c r="A154" s="106" t="s">
        <v>183</v>
      </c>
      <c r="B154" s="107">
        <v>460</v>
      </c>
      <c r="C154" s="108">
        <v>5</v>
      </c>
      <c r="D154" s="109">
        <v>1</v>
      </c>
      <c r="E154" s="110" t="s">
        <v>184</v>
      </c>
      <c r="F154" s="111" t="s">
        <v>146</v>
      </c>
      <c r="G154" s="112">
        <v>253.1</v>
      </c>
      <c r="H154" s="113">
        <v>0</v>
      </c>
      <c r="I154" s="112">
        <v>0</v>
      </c>
    </row>
    <row r="155" spans="1:9" ht="38.25" x14ac:dyDescent="0.25">
      <c r="A155" s="114" t="s">
        <v>114</v>
      </c>
      <c r="B155" s="115">
        <v>460</v>
      </c>
      <c r="C155" s="116">
        <v>5</v>
      </c>
      <c r="D155" s="117">
        <v>1</v>
      </c>
      <c r="E155" s="118" t="s">
        <v>184</v>
      </c>
      <c r="F155" s="119">
        <v>200</v>
      </c>
      <c r="G155" s="120">
        <v>251.9</v>
      </c>
      <c r="H155" s="121">
        <v>0</v>
      </c>
      <c r="I155" s="120">
        <v>0</v>
      </c>
    </row>
    <row r="156" spans="1:9" ht="38.25" x14ac:dyDescent="0.25">
      <c r="A156" s="92" t="s">
        <v>98</v>
      </c>
      <c r="B156" s="122">
        <v>460</v>
      </c>
      <c r="C156" s="93">
        <v>5</v>
      </c>
      <c r="D156" s="94">
        <v>1</v>
      </c>
      <c r="E156" s="95" t="s">
        <v>184</v>
      </c>
      <c r="F156" s="123">
        <v>240</v>
      </c>
      <c r="G156" s="97">
        <v>251.9</v>
      </c>
      <c r="H156" s="103">
        <v>0</v>
      </c>
      <c r="I156" s="97">
        <v>0</v>
      </c>
    </row>
    <row r="157" spans="1:9" x14ac:dyDescent="0.25">
      <c r="A157" s="131" t="s">
        <v>115</v>
      </c>
      <c r="B157" s="132">
        <v>460</v>
      </c>
      <c r="C157" s="133">
        <v>5</v>
      </c>
      <c r="D157" s="134">
        <v>1</v>
      </c>
      <c r="E157" s="135" t="s">
        <v>184</v>
      </c>
      <c r="F157" s="136">
        <v>800</v>
      </c>
      <c r="G157" s="137">
        <v>1.2</v>
      </c>
      <c r="H157" s="138">
        <v>0</v>
      </c>
      <c r="I157" s="137">
        <v>0</v>
      </c>
    </row>
    <row r="158" spans="1:9" ht="25.5" x14ac:dyDescent="0.25">
      <c r="A158" s="92" t="s">
        <v>99</v>
      </c>
      <c r="B158" s="122">
        <v>460</v>
      </c>
      <c r="C158" s="93">
        <v>5</v>
      </c>
      <c r="D158" s="94">
        <v>1</v>
      </c>
      <c r="E158" s="95" t="s">
        <v>184</v>
      </c>
      <c r="F158" s="123">
        <v>850</v>
      </c>
      <c r="G158" s="97">
        <v>1.2</v>
      </c>
      <c r="H158" s="103">
        <v>0</v>
      </c>
      <c r="I158" s="97">
        <v>0</v>
      </c>
    </row>
    <row r="159" spans="1:9" ht="114.75" x14ac:dyDescent="0.25">
      <c r="A159" s="124" t="s">
        <v>103</v>
      </c>
      <c r="B159" s="125">
        <v>460</v>
      </c>
      <c r="C159" s="126">
        <v>5</v>
      </c>
      <c r="D159" s="127">
        <v>1</v>
      </c>
      <c r="E159" s="128" t="s">
        <v>148</v>
      </c>
      <c r="F159" s="129" t="s">
        <v>146</v>
      </c>
      <c r="G159" s="104">
        <v>906.2</v>
      </c>
      <c r="H159" s="130">
        <v>0</v>
      </c>
      <c r="I159" s="104">
        <v>14345.4</v>
      </c>
    </row>
    <row r="160" spans="1:9" ht="38.25" x14ac:dyDescent="0.25">
      <c r="A160" s="114" t="s">
        <v>117</v>
      </c>
      <c r="B160" s="115">
        <v>460</v>
      </c>
      <c r="C160" s="116">
        <v>5</v>
      </c>
      <c r="D160" s="117">
        <v>1</v>
      </c>
      <c r="E160" s="118" t="s">
        <v>148</v>
      </c>
      <c r="F160" s="119">
        <v>400</v>
      </c>
      <c r="G160" s="120">
        <v>906.2</v>
      </c>
      <c r="H160" s="121">
        <v>0</v>
      </c>
      <c r="I160" s="120">
        <v>14345.4</v>
      </c>
    </row>
    <row r="161" spans="1:9" x14ac:dyDescent="0.25">
      <c r="A161" s="92" t="s">
        <v>102</v>
      </c>
      <c r="B161" s="122">
        <v>460</v>
      </c>
      <c r="C161" s="93">
        <v>5</v>
      </c>
      <c r="D161" s="94">
        <v>1</v>
      </c>
      <c r="E161" s="95" t="s">
        <v>148</v>
      </c>
      <c r="F161" s="123">
        <v>410</v>
      </c>
      <c r="G161" s="97">
        <v>906.2</v>
      </c>
      <c r="H161" s="103">
        <v>0</v>
      </c>
      <c r="I161" s="97">
        <v>14345.4</v>
      </c>
    </row>
    <row r="162" spans="1:9" ht="38.25" x14ac:dyDescent="0.25">
      <c r="A162" s="124" t="s">
        <v>149</v>
      </c>
      <c r="B162" s="125">
        <v>460</v>
      </c>
      <c r="C162" s="126">
        <v>5</v>
      </c>
      <c r="D162" s="127">
        <v>1</v>
      </c>
      <c r="E162" s="128" t="s">
        <v>150</v>
      </c>
      <c r="F162" s="129" t="s">
        <v>146</v>
      </c>
      <c r="G162" s="104">
        <v>0</v>
      </c>
      <c r="H162" s="130">
        <v>0</v>
      </c>
      <c r="I162" s="104">
        <v>27256.2</v>
      </c>
    </row>
    <row r="163" spans="1:9" ht="38.25" x14ac:dyDescent="0.25">
      <c r="A163" s="114" t="s">
        <v>117</v>
      </c>
      <c r="B163" s="115">
        <v>460</v>
      </c>
      <c r="C163" s="116">
        <v>5</v>
      </c>
      <c r="D163" s="117">
        <v>1</v>
      </c>
      <c r="E163" s="118" t="s">
        <v>150</v>
      </c>
      <c r="F163" s="119">
        <v>400</v>
      </c>
      <c r="G163" s="120">
        <v>0</v>
      </c>
      <c r="H163" s="121">
        <v>0</v>
      </c>
      <c r="I163" s="120">
        <v>27256.2</v>
      </c>
    </row>
    <row r="164" spans="1:9" x14ac:dyDescent="0.25">
      <c r="A164" s="92" t="s">
        <v>102</v>
      </c>
      <c r="B164" s="122">
        <v>460</v>
      </c>
      <c r="C164" s="93">
        <v>5</v>
      </c>
      <c r="D164" s="94">
        <v>1</v>
      </c>
      <c r="E164" s="95" t="s">
        <v>150</v>
      </c>
      <c r="F164" s="123">
        <v>410</v>
      </c>
      <c r="G164" s="97">
        <v>0</v>
      </c>
      <c r="H164" s="103">
        <v>0</v>
      </c>
      <c r="I164" s="97">
        <v>27256.2</v>
      </c>
    </row>
    <row r="165" spans="1:9" ht="89.25" x14ac:dyDescent="0.25">
      <c r="A165" s="124" t="s">
        <v>289</v>
      </c>
      <c r="B165" s="125">
        <v>460</v>
      </c>
      <c r="C165" s="126">
        <v>5</v>
      </c>
      <c r="D165" s="127">
        <v>1</v>
      </c>
      <c r="E165" s="128" t="s">
        <v>290</v>
      </c>
      <c r="F165" s="129" t="s">
        <v>146</v>
      </c>
      <c r="G165" s="104">
        <v>3187.9</v>
      </c>
      <c r="H165" s="130">
        <v>0</v>
      </c>
      <c r="I165" s="104">
        <v>0</v>
      </c>
    </row>
    <row r="166" spans="1:9" ht="38.25" x14ac:dyDescent="0.25">
      <c r="A166" s="114" t="s">
        <v>117</v>
      </c>
      <c r="B166" s="115">
        <v>460</v>
      </c>
      <c r="C166" s="116">
        <v>5</v>
      </c>
      <c r="D166" s="117">
        <v>1</v>
      </c>
      <c r="E166" s="118" t="s">
        <v>290</v>
      </c>
      <c r="F166" s="119">
        <v>400</v>
      </c>
      <c r="G166" s="120">
        <v>3187.9</v>
      </c>
      <c r="H166" s="121">
        <v>0</v>
      </c>
      <c r="I166" s="120">
        <v>0</v>
      </c>
    </row>
    <row r="167" spans="1:9" x14ac:dyDescent="0.25">
      <c r="A167" s="92" t="s">
        <v>102</v>
      </c>
      <c r="B167" s="122">
        <v>460</v>
      </c>
      <c r="C167" s="93">
        <v>5</v>
      </c>
      <c r="D167" s="94">
        <v>1</v>
      </c>
      <c r="E167" s="95" t="s">
        <v>290</v>
      </c>
      <c r="F167" s="123">
        <v>410</v>
      </c>
      <c r="G167" s="97">
        <v>3187.9</v>
      </c>
      <c r="H167" s="103">
        <v>0</v>
      </c>
      <c r="I167" s="97">
        <v>0</v>
      </c>
    </row>
    <row r="168" spans="1:9" x14ac:dyDescent="0.25">
      <c r="A168" s="124" t="s">
        <v>85</v>
      </c>
      <c r="B168" s="125">
        <v>460</v>
      </c>
      <c r="C168" s="126">
        <v>5</v>
      </c>
      <c r="D168" s="127">
        <v>2</v>
      </c>
      <c r="E168" s="128" t="s">
        <v>146</v>
      </c>
      <c r="F168" s="129" t="s">
        <v>146</v>
      </c>
      <c r="G168" s="104">
        <v>154742.9</v>
      </c>
      <c r="H168" s="130">
        <v>3845</v>
      </c>
      <c r="I168" s="104">
        <v>28511.7</v>
      </c>
    </row>
    <row r="169" spans="1:9" ht="25.5" x14ac:dyDescent="0.25">
      <c r="A169" s="106" t="s">
        <v>57</v>
      </c>
      <c r="B169" s="107">
        <v>460</v>
      </c>
      <c r="C169" s="108">
        <v>5</v>
      </c>
      <c r="D169" s="109">
        <v>2</v>
      </c>
      <c r="E169" s="110" t="s">
        <v>147</v>
      </c>
      <c r="F169" s="111" t="s">
        <v>146</v>
      </c>
      <c r="G169" s="112">
        <v>154742.9</v>
      </c>
      <c r="H169" s="113">
        <v>3845</v>
      </c>
      <c r="I169" s="112">
        <v>28511.7</v>
      </c>
    </row>
    <row r="170" spans="1:9" ht="25.5" x14ac:dyDescent="0.25">
      <c r="A170" s="106" t="s">
        <v>291</v>
      </c>
      <c r="B170" s="107">
        <v>460</v>
      </c>
      <c r="C170" s="108">
        <v>5</v>
      </c>
      <c r="D170" s="109">
        <v>2</v>
      </c>
      <c r="E170" s="110" t="s">
        <v>292</v>
      </c>
      <c r="F170" s="111" t="s">
        <v>146</v>
      </c>
      <c r="G170" s="112">
        <v>2366.6</v>
      </c>
      <c r="H170" s="113">
        <v>0</v>
      </c>
      <c r="I170" s="112">
        <v>0</v>
      </c>
    </row>
    <row r="171" spans="1:9" ht="38.25" x14ac:dyDescent="0.25">
      <c r="A171" s="114" t="s">
        <v>114</v>
      </c>
      <c r="B171" s="115">
        <v>460</v>
      </c>
      <c r="C171" s="116">
        <v>5</v>
      </c>
      <c r="D171" s="117">
        <v>2</v>
      </c>
      <c r="E171" s="118" t="s">
        <v>292</v>
      </c>
      <c r="F171" s="119">
        <v>200</v>
      </c>
      <c r="G171" s="120">
        <v>94.6</v>
      </c>
      <c r="H171" s="121">
        <v>0</v>
      </c>
      <c r="I171" s="120">
        <v>0</v>
      </c>
    </row>
    <row r="172" spans="1:9" ht="38.25" x14ac:dyDescent="0.25">
      <c r="A172" s="92" t="s">
        <v>98</v>
      </c>
      <c r="B172" s="122">
        <v>460</v>
      </c>
      <c r="C172" s="93">
        <v>5</v>
      </c>
      <c r="D172" s="94">
        <v>2</v>
      </c>
      <c r="E172" s="95" t="s">
        <v>292</v>
      </c>
      <c r="F172" s="123">
        <v>240</v>
      </c>
      <c r="G172" s="97">
        <v>94.6</v>
      </c>
      <c r="H172" s="103">
        <v>0</v>
      </c>
      <c r="I172" s="97">
        <v>0</v>
      </c>
    </row>
    <row r="173" spans="1:9" ht="38.25" x14ac:dyDescent="0.25">
      <c r="A173" s="131" t="s">
        <v>117</v>
      </c>
      <c r="B173" s="132">
        <v>460</v>
      </c>
      <c r="C173" s="133">
        <v>5</v>
      </c>
      <c r="D173" s="134">
        <v>2</v>
      </c>
      <c r="E173" s="135" t="s">
        <v>292</v>
      </c>
      <c r="F173" s="136">
        <v>400</v>
      </c>
      <c r="G173" s="137">
        <v>60</v>
      </c>
      <c r="H173" s="138">
        <v>0</v>
      </c>
      <c r="I173" s="137">
        <v>0</v>
      </c>
    </row>
    <row r="174" spans="1:9" x14ac:dyDescent="0.25">
      <c r="A174" s="92" t="s">
        <v>102</v>
      </c>
      <c r="B174" s="122">
        <v>460</v>
      </c>
      <c r="C174" s="93">
        <v>5</v>
      </c>
      <c r="D174" s="94">
        <v>2</v>
      </c>
      <c r="E174" s="95" t="s">
        <v>292</v>
      </c>
      <c r="F174" s="123">
        <v>410</v>
      </c>
      <c r="G174" s="97">
        <v>60</v>
      </c>
      <c r="H174" s="103">
        <v>0</v>
      </c>
      <c r="I174" s="97">
        <v>0</v>
      </c>
    </row>
    <row r="175" spans="1:9" x14ac:dyDescent="0.25">
      <c r="A175" s="131" t="s">
        <v>115</v>
      </c>
      <c r="B175" s="132">
        <v>460</v>
      </c>
      <c r="C175" s="133">
        <v>5</v>
      </c>
      <c r="D175" s="134">
        <v>2</v>
      </c>
      <c r="E175" s="135" t="s">
        <v>292</v>
      </c>
      <c r="F175" s="136">
        <v>800</v>
      </c>
      <c r="G175" s="137">
        <v>2212</v>
      </c>
      <c r="H175" s="138">
        <v>0</v>
      </c>
      <c r="I175" s="137">
        <v>0</v>
      </c>
    </row>
    <row r="176" spans="1:9" ht="76.5" x14ac:dyDescent="0.25">
      <c r="A176" s="92" t="s">
        <v>101</v>
      </c>
      <c r="B176" s="122">
        <v>460</v>
      </c>
      <c r="C176" s="93">
        <v>5</v>
      </c>
      <c r="D176" s="94">
        <v>2</v>
      </c>
      <c r="E176" s="95" t="s">
        <v>292</v>
      </c>
      <c r="F176" s="123">
        <v>810</v>
      </c>
      <c r="G176" s="97">
        <v>2212</v>
      </c>
      <c r="H176" s="103">
        <v>0</v>
      </c>
      <c r="I176" s="97">
        <v>0</v>
      </c>
    </row>
    <row r="177" spans="1:9" ht="25.5" x14ac:dyDescent="0.25">
      <c r="A177" s="124" t="s">
        <v>185</v>
      </c>
      <c r="B177" s="125">
        <v>460</v>
      </c>
      <c r="C177" s="126">
        <v>5</v>
      </c>
      <c r="D177" s="127">
        <v>2</v>
      </c>
      <c r="E177" s="128" t="s">
        <v>186</v>
      </c>
      <c r="F177" s="129" t="s">
        <v>146</v>
      </c>
      <c r="G177" s="104">
        <v>4457.3</v>
      </c>
      <c r="H177" s="130">
        <v>1213</v>
      </c>
      <c r="I177" s="104">
        <v>0</v>
      </c>
    </row>
    <row r="178" spans="1:9" ht="38.25" x14ac:dyDescent="0.25">
      <c r="A178" s="114" t="s">
        <v>114</v>
      </c>
      <c r="B178" s="115">
        <v>460</v>
      </c>
      <c r="C178" s="116">
        <v>5</v>
      </c>
      <c r="D178" s="117">
        <v>2</v>
      </c>
      <c r="E178" s="118" t="s">
        <v>186</v>
      </c>
      <c r="F178" s="119">
        <v>200</v>
      </c>
      <c r="G178" s="120">
        <v>1133.9000000000001</v>
      </c>
      <c r="H178" s="121">
        <v>0</v>
      </c>
      <c r="I178" s="120">
        <v>0</v>
      </c>
    </row>
    <row r="179" spans="1:9" ht="38.25" x14ac:dyDescent="0.25">
      <c r="A179" s="92" t="s">
        <v>98</v>
      </c>
      <c r="B179" s="122">
        <v>460</v>
      </c>
      <c r="C179" s="93">
        <v>5</v>
      </c>
      <c r="D179" s="94">
        <v>2</v>
      </c>
      <c r="E179" s="95" t="s">
        <v>186</v>
      </c>
      <c r="F179" s="123">
        <v>240</v>
      </c>
      <c r="G179" s="97">
        <v>1133.9000000000001</v>
      </c>
      <c r="H179" s="103">
        <v>0</v>
      </c>
      <c r="I179" s="97">
        <v>0</v>
      </c>
    </row>
    <row r="180" spans="1:9" x14ac:dyDescent="0.25">
      <c r="A180" s="131" t="s">
        <v>115</v>
      </c>
      <c r="B180" s="132">
        <v>460</v>
      </c>
      <c r="C180" s="133">
        <v>5</v>
      </c>
      <c r="D180" s="134">
        <v>2</v>
      </c>
      <c r="E180" s="135" t="s">
        <v>186</v>
      </c>
      <c r="F180" s="136">
        <v>800</v>
      </c>
      <c r="G180" s="137">
        <v>3323.4</v>
      </c>
      <c r="H180" s="138">
        <v>1213</v>
      </c>
      <c r="I180" s="137">
        <v>0</v>
      </c>
    </row>
    <row r="181" spans="1:9" ht="76.5" x14ac:dyDescent="0.25">
      <c r="A181" s="92" t="s">
        <v>101</v>
      </c>
      <c r="B181" s="122">
        <v>460</v>
      </c>
      <c r="C181" s="93">
        <v>5</v>
      </c>
      <c r="D181" s="94">
        <v>2</v>
      </c>
      <c r="E181" s="95" t="s">
        <v>186</v>
      </c>
      <c r="F181" s="123">
        <v>810</v>
      </c>
      <c r="G181" s="97">
        <v>3323.4</v>
      </c>
      <c r="H181" s="103">
        <v>1213</v>
      </c>
      <c r="I181" s="97">
        <v>0</v>
      </c>
    </row>
    <row r="182" spans="1:9" ht="38.25" x14ac:dyDescent="0.25">
      <c r="A182" s="124" t="s">
        <v>319</v>
      </c>
      <c r="B182" s="125">
        <v>460</v>
      </c>
      <c r="C182" s="126">
        <v>5</v>
      </c>
      <c r="D182" s="127">
        <v>2</v>
      </c>
      <c r="E182" s="128" t="s">
        <v>320</v>
      </c>
      <c r="F182" s="129" t="s">
        <v>146</v>
      </c>
      <c r="G182" s="104">
        <v>43468.2</v>
      </c>
      <c r="H182" s="130">
        <v>0</v>
      </c>
      <c r="I182" s="104">
        <v>0</v>
      </c>
    </row>
    <row r="183" spans="1:9" x14ac:dyDescent="0.25">
      <c r="A183" s="114" t="s">
        <v>115</v>
      </c>
      <c r="B183" s="115">
        <v>460</v>
      </c>
      <c r="C183" s="116">
        <v>5</v>
      </c>
      <c r="D183" s="117">
        <v>2</v>
      </c>
      <c r="E183" s="118" t="s">
        <v>320</v>
      </c>
      <c r="F183" s="119">
        <v>800</v>
      </c>
      <c r="G183" s="120">
        <v>43468.2</v>
      </c>
      <c r="H183" s="121">
        <v>0</v>
      </c>
      <c r="I183" s="120">
        <v>0</v>
      </c>
    </row>
    <row r="184" spans="1:9" ht="76.5" x14ac:dyDescent="0.25">
      <c r="A184" s="92" t="s">
        <v>101</v>
      </c>
      <c r="B184" s="122">
        <v>460</v>
      </c>
      <c r="C184" s="93">
        <v>5</v>
      </c>
      <c r="D184" s="94">
        <v>2</v>
      </c>
      <c r="E184" s="95" t="s">
        <v>320</v>
      </c>
      <c r="F184" s="123">
        <v>810</v>
      </c>
      <c r="G184" s="97">
        <v>43468.2</v>
      </c>
      <c r="H184" s="103">
        <v>0</v>
      </c>
      <c r="I184" s="97">
        <v>0</v>
      </c>
    </row>
    <row r="185" spans="1:9" ht="38.25" x14ac:dyDescent="0.25">
      <c r="A185" s="124" t="s">
        <v>104</v>
      </c>
      <c r="B185" s="125">
        <v>460</v>
      </c>
      <c r="C185" s="126">
        <v>5</v>
      </c>
      <c r="D185" s="127">
        <v>2</v>
      </c>
      <c r="E185" s="128" t="s">
        <v>187</v>
      </c>
      <c r="F185" s="129" t="s">
        <v>146</v>
      </c>
      <c r="G185" s="104">
        <v>2632</v>
      </c>
      <c r="H185" s="130">
        <v>2632</v>
      </c>
      <c r="I185" s="104">
        <v>2632</v>
      </c>
    </row>
    <row r="186" spans="1:9" x14ac:dyDescent="0.25">
      <c r="A186" s="114" t="s">
        <v>115</v>
      </c>
      <c r="B186" s="115">
        <v>460</v>
      </c>
      <c r="C186" s="116">
        <v>5</v>
      </c>
      <c r="D186" s="117">
        <v>2</v>
      </c>
      <c r="E186" s="118" t="s">
        <v>187</v>
      </c>
      <c r="F186" s="119">
        <v>800</v>
      </c>
      <c r="G186" s="120">
        <v>2632</v>
      </c>
      <c r="H186" s="121">
        <v>2632</v>
      </c>
      <c r="I186" s="120">
        <v>2632</v>
      </c>
    </row>
    <row r="187" spans="1:9" ht="76.5" x14ac:dyDescent="0.25">
      <c r="A187" s="92" t="s">
        <v>101</v>
      </c>
      <c r="B187" s="122">
        <v>460</v>
      </c>
      <c r="C187" s="93">
        <v>5</v>
      </c>
      <c r="D187" s="94">
        <v>2</v>
      </c>
      <c r="E187" s="95" t="s">
        <v>187</v>
      </c>
      <c r="F187" s="123">
        <v>810</v>
      </c>
      <c r="G187" s="97">
        <v>2632</v>
      </c>
      <c r="H187" s="103">
        <v>2632</v>
      </c>
      <c r="I187" s="97">
        <v>2632</v>
      </c>
    </row>
    <row r="188" spans="1:9" ht="25.5" x14ac:dyDescent="0.25">
      <c r="A188" s="124" t="s">
        <v>188</v>
      </c>
      <c r="B188" s="125">
        <v>460</v>
      </c>
      <c r="C188" s="126">
        <v>5</v>
      </c>
      <c r="D188" s="127">
        <v>2</v>
      </c>
      <c r="E188" s="128" t="s">
        <v>189</v>
      </c>
      <c r="F188" s="129" t="s">
        <v>146</v>
      </c>
      <c r="G188" s="104">
        <v>29099.599999999999</v>
      </c>
      <c r="H188" s="130">
        <v>0</v>
      </c>
      <c r="I188" s="104">
        <v>25879.7</v>
      </c>
    </row>
    <row r="189" spans="1:9" x14ac:dyDescent="0.25">
      <c r="A189" s="114" t="s">
        <v>115</v>
      </c>
      <c r="B189" s="115">
        <v>460</v>
      </c>
      <c r="C189" s="116">
        <v>5</v>
      </c>
      <c r="D189" s="117">
        <v>2</v>
      </c>
      <c r="E189" s="118" t="s">
        <v>189</v>
      </c>
      <c r="F189" s="119">
        <v>800</v>
      </c>
      <c r="G189" s="120">
        <v>29099.599999999999</v>
      </c>
      <c r="H189" s="121">
        <v>0</v>
      </c>
      <c r="I189" s="120">
        <v>25879.7</v>
      </c>
    </row>
    <row r="190" spans="1:9" ht="76.5" x14ac:dyDescent="0.25">
      <c r="A190" s="92" t="s">
        <v>101</v>
      </c>
      <c r="B190" s="122">
        <v>460</v>
      </c>
      <c r="C190" s="93">
        <v>5</v>
      </c>
      <c r="D190" s="94">
        <v>2</v>
      </c>
      <c r="E190" s="95" t="s">
        <v>189</v>
      </c>
      <c r="F190" s="123">
        <v>810</v>
      </c>
      <c r="G190" s="97">
        <v>29099.599999999999</v>
      </c>
      <c r="H190" s="103">
        <v>0</v>
      </c>
      <c r="I190" s="97">
        <v>25879.7</v>
      </c>
    </row>
    <row r="191" spans="1:9" ht="38.25" x14ac:dyDescent="0.25">
      <c r="A191" s="124" t="s">
        <v>105</v>
      </c>
      <c r="B191" s="125">
        <v>460</v>
      </c>
      <c r="C191" s="126">
        <v>5</v>
      </c>
      <c r="D191" s="127">
        <v>2</v>
      </c>
      <c r="E191" s="128" t="s">
        <v>190</v>
      </c>
      <c r="F191" s="129" t="s">
        <v>146</v>
      </c>
      <c r="G191" s="104">
        <v>37.4</v>
      </c>
      <c r="H191" s="130">
        <v>0</v>
      </c>
      <c r="I191" s="104">
        <v>0</v>
      </c>
    </row>
    <row r="192" spans="1:9" x14ac:dyDescent="0.25">
      <c r="A192" s="114" t="s">
        <v>115</v>
      </c>
      <c r="B192" s="115">
        <v>460</v>
      </c>
      <c r="C192" s="116">
        <v>5</v>
      </c>
      <c r="D192" s="117">
        <v>2</v>
      </c>
      <c r="E192" s="118" t="s">
        <v>190</v>
      </c>
      <c r="F192" s="119">
        <v>800</v>
      </c>
      <c r="G192" s="120">
        <v>37.4</v>
      </c>
      <c r="H192" s="121">
        <v>0</v>
      </c>
      <c r="I192" s="120">
        <v>0</v>
      </c>
    </row>
    <row r="193" spans="1:9" ht="76.5" x14ac:dyDescent="0.25">
      <c r="A193" s="92" t="s">
        <v>101</v>
      </c>
      <c r="B193" s="122">
        <v>460</v>
      </c>
      <c r="C193" s="93">
        <v>5</v>
      </c>
      <c r="D193" s="94">
        <v>2</v>
      </c>
      <c r="E193" s="95" t="s">
        <v>190</v>
      </c>
      <c r="F193" s="123">
        <v>810</v>
      </c>
      <c r="G193" s="97">
        <v>37.4</v>
      </c>
      <c r="H193" s="103">
        <v>0</v>
      </c>
      <c r="I193" s="97">
        <v>0</v>
      </c>
    </row>
    <row r="194" spans="1:9" ht="38.25" x14ac:dyDescent="0.25">
      <c r="A194" s="124" t="s">
        <v>191</v>
      </c>
      <c r="B194" s="125">
        <v>460</v>
      </c>
      <c r="C194" s="126">
        <v>5</v>
      </c>
      <c r="D194" s="127">
        <v>2</v>
      </c>
      <c r="E194" s="128" t="s">
        <v>192</v>
      </c>
      <c r="F194" s="129" t="s">
        <v>146</v>
      </c>
      <c r="G194" s="104">
        <v>413.2</v>
      </c>
      <c r="H194" s="130">
        <v>0</v>
      </c>
      <c r="I194" s="104">
        <v>0</v>
      </c>
    </row>
    <row r="195" spans="1:9" x14ac:dyDescent="0.25">
      <c r="A195" s="114" t="s">
        <v>115</v>
      </c>
      <c r="B195" s="115">
        <v>460</v>
      </c>
      <c r="C195" s="116">
        <v>5</v>
      </c>
      <c r="D195" s="117">
        <v>2</v>
      </c>
      <c r="E195" s="118" t="s">
        <v>192</v>
      </c>
      <c r="F195" s="119">
        <v>800</v>
      </c>
      <c r="G195" s="120">
        <v>413.2</v>
      </c>
      <c r="H195" s="121">
        <v>0</v>
      </c>
      <c r="I195" s="120">
        <v>0</v>
      </c>
    </row>
    <row r="196" spans="1:9" ht="76.5" x14ac:dyDescent="0.25">
      <c r="A196" s="92" t="s">
        <v>101</v>
      </c>
      <c r="B196" s="122">
        <v>460</v>
      </c>
      <c r="C196" s="93">
        <v>5</v>
      </c>
      <c r="D196" s="94">
        <v>2</v>
      </c>
      <c r="E196" s="95" t="s">
        <v>192</v>
      </c>
      <c r="F196" s="123">
        <v>810</v>
      </c>
      <c r="G196" s="97">
        <v>413.2</v>
      </c>
      <c r="H196" s="103">
        <v>0</v>
      </c>
      <c r="I196" s="97">
        <v>0</v>
      </c>
    </row>
    <row r="197" spans="1:9" ht="38.25" x14ac:dyDescent="0.25">
      <c r="A197" s="124" t="s">
        <v>193</v>
      </c>
      <c r="B197" s="125">
        <v>460</v>
      </c>
      <c r="C197" s="126">
        <v>5</v>
      </c>
      <c r="D197" s="127">
        <v>2</v>
      </c>
      <c r="E197" s="128" t="s">
        <v>194</v>
      </c>
      <c r="F197" s="129" t="s">
        <v>146</v>
      </c>
      <c r="G197" s="104">
        <v>78.2</v>
      </c>
      <c r="H197" s="130">
        <v>0</v>
      </c>
      <c r="I197" s="104">
        <v>0</v>
      </c>
    </row>
    <row r="198" spans="1:9" ht="38.25" x14ac:dyDescent="0.25">
      <c r="A198" s="114" t="s">
        <v>114</v>
      </c>
      <c r="B198" s="115">
        <v>460</v>
      </c>
      <c r="C198" s="116">
        <v>5</v>
      </c>
      <c r="D198" s="117">
        <v>2</v>
      </c>
      <c r="E198" s="118" t="s">
        <v>194</v>
      </c>
      <c r="F198" s="119">
        <v>200</v>
      </c>
      <c r="G198" s="120">
        <v>31</v>
      </c>
      <c r="H198" s="121">
        <v>0</v>
      </c>
      <c r="I198" s="120">
        <v>0</v>
      </c>
    </row>
    <row r="199" spans="1:9" ht="38.25" x14ac:dyDescent="0.25">
      <c r="A199" s="92" t="s">
        <v>98</v>
      </c>
      <c r="B199" s="122">
        <v>460</v>
      </c>
      <c r="C199" s="93">
        <v>5</v>
      </c>
      <c r="D199" s="94">
        <v>2</v>
      </c>
      <c r="E199" s="95" t="s">
        <v>194</v>
      </c>
      <c r="F199" s="123">
        <v>240</v>
      </c>
      <c r="G199" s="97">
        <v>31</v>
      </c>
      <c r="H199" s="103">
        <v>0</v>
      </c>
      <c r="I199" s="97">
        <v>0</v>
      </c>
    </row>
    <row r="200" spans="1:9" x14ac:dyDescent="0.25">
      <c r="A200" s="131" t="s">
        <v>115</v>
      </c>
      <c r="B200" s="132">
        <v>460</v>
      </c>
      <c r="C200" s="133">
        <v>5</v>
      </c>
      <c r="D200" s="134">
        <v>2</v>
      </c>
      <c r="E200" s="135" t="s">
        <v>194</v>
      </c>
      <c r="F200" s="136">
        <v>800</v>
      </c>
      <c r="G200" s="137">
        <v>47.2</v>
      </c>
      <c r="H200" s="138">
        <v>0</v>
      </c>
      <c r="I200" s="137">
        <v>0</v>
      </c>
    </row>
    <row r="201" spans="1:9" ht="76.5" x14ac:dyDescent="0.25">
      <c r="A201" s="92" t="s">
        <v>101</v>
      </c>
      <c r="B201" s="122">
        <v>460</v>
      </c>
      <c r="C201" s="93">
        <v>5</v>
      </c>
      <c r="D201" s="94">
        <v>2</v>
      </c>
      <c r="E201" s="95" t="s">
        <v>194</v>
      </c>
      <c r="F201" s="123">
        <v>810</v>
      </c>
      <c r="G201" s="97">
        <v>47.2</v>
      </c>
      <c r="H201" s="103">
        <v>0</v>
      </c>
      <c r="I201" s="97">
        <v>0</v>
      </c>
    </row>
    <row r="202" spans="1:9" ht="89.25" x14ac:dyDescent="0.25">
      <c r="A202" s="124" t="s">
        <v>332</v>
      </c>
      <c r="B202" s="125">
        <v>460</v>
      </c>
      <c r="C202" s="126">
        <v>5</v>
      </c>
      <c r="D202" s="127">
        <v>2</v>
      </c>
      <c r="E202" s="128" t="s">
        <v>333</v>
      </c>
      <c r="F202" s="129" t="s">
        <v>146</v>
      </c>
      <c r="G202" s="104">
        <v>72190.5</v>
      </c>
      <c r="H202" s="130">
        <v>0</v>
      </c>
      <c r="I202" s="104">
        <v>0</v>
      </c>
    </row>
    <row r="203" spans="1:9" ht="89.25" x14ac:dyDescent="0.25">
      <c r="A203" s="106" t="s">
        <v>332</v>
      </c>
      <c r="B203" s="107">
        <v>460</v>
      </c>
      <c r="C203" s="108">
        <v>5</v>
      </c>
      <c r="D203" s="109">
        <v>2</v>
      </c>
      <c r="E203" s="110" t="s">
        <v>334</v>
      </c>
      <c r="F203" s="111" t="s">
        <v>146</v>
      </c>
      <c r="G203" s="112">
        <v>72190.5</v>
      </c>
      <c r="H203" s="113">
        <v>0</v>
      </c>
      <c r="I203" s="112">
        <v>0</v>
      </c>
    </row>
    <row r="204" spans="1:9" x14ac:dyDescent="0.25">
      <c r="A204" s="114" t="s">
        <v>116</v>
      </c>
      <c r="B204" s="115">
        <v>460</v>
      </c>
      <c r="C204" s="116">
        <v>5</v>
      </c>
      <c r="D204" s="117">
        <v>2</v>
      </c>
      <c r="E204" s="118" t="s">
        <v>334</v>
      </c>
      <c r="F204" s="119">
        <v>500</v>
      </c>
      <c r="G204" s="120">
        <v>72190.5</v>
      </c>
      <c r="H204" s="121">
        <v>0</v>
      </c>
      <c r="I204" s="120">
        <v>0</v>
      </c>
    </row>
    <row r="205" spans="1:9" x14ac:dyDescent="0.25">
      <c r="A205" s="92" t="s">
        <v>129</v>
      </c>
      <c r="B205" s="122">
        <v>460</v>
      </c>
      <c r="C205" s="93">
        <v>5</v>
      </c>
      <c r="D205" s="94">
        <v>2</v>
      </c>
      <c r="E205" s="95" t="s">
        <v>334</v>
      </c>
      <c r="F205" s="123">
        <v>520</v>
      </c>
      <c r="G205" s="97">
        <v>72190.5</v>
      </c>
      <c r="H205" s="103">
        <v>0</v>
      </c>
      <c r="I205" s="97">
        <v>0</v>
      </c>
    </row>
    <row r="206" spans="1:9" x14ac:dyDescent="0.25">
      <c r="A206" s="124" t="s">
        <v>86</v>
      </c>
      <c r="B206" s="125">
        <v>460</v>
      </c>
      <c r="C206" s="126">
        <v>5</v>
      </c>
      <c r="D206" s="127">
        <v>3</v>
      </c>
      <c r="E206" s="128" t="s">
        <v>146</v>
      </c>
      <c r="F206" s="129" t="s">
        <v>146</v>
      </c>
      <c r="G206" s="104">
        <v>7274.4</v>
      </c>
      <c r="H206" s="130">
        <v>16377.5</v>
      </c>
      <c r="I206" s="104">
        <v>16377.5</v>
      </c>
    </row>
    <row r="207" spans="1:9" ht="25.5" x14ac:dyDescent="0.25">
      <c r="A207" s="106" t="s">
        <v>57</v>
      </c>
      <c r="B207" s="107">
        <v>460</v>
      </c>
      <c r="C207" s="108">
        <v>5</v>
      </c>
      <c r="D207" s="109">
        <v>3</v>
      </c>
      <c r="E207" s="110" t="s">
        <v>147</v>
      </c>
      <c r="F207" s="111" t="s">
        <v>146</v>
      </c>
      <c r="G207" s="112">
        <v>7274.4</v>
      </c>
      <c r="H207" s="113">
        <v>16377.5</v>
      </c>
      <c r="I207" s="112">
        <v>16377.5</v>
      </c>
    </row>
    <row r="208" spans="1:9" ht="102" x14ac:dyDescent="0.25">
      <c r="A208" s="106" t="s">
        <v>195</v>
      </c>
      <c r="B208" s="107">
        <v>460</v>
      </c>
      <c r="C208" s="108">
        <v>5</v>
      </c>
      <c r="D208" s="109">
        <v>3</v>
      </c>
      <c r="E208" s="110" t="s">
        <v>196</v>
      </c>
      <c r="F208" s="111" t="s">
        <v>146</v>
      </c>
      <c r="G208" s="112">
        <v>7274.4</v>
      </c>
      <c r="H208" s="113">
        <v>16377.5</v>
      </c>
      <c r="I208" s="112">
        <v>16377.5</v>
      </c>
    </row>
    <row r="209" spans="1:9" ht="102" x14ac:dyDescent="0.25">
      <c r="A209" s="106" t="s">
        <v>195</v>
      </c>
      <c r="B209" s="107">
        <v>460</v>
      </c>
      <c r="C209" s="108">
        <v>5</v>
      </c>
      <c r="D209" s="109">
        <v>3</v>
      </c>
      <c r="E209" s="110" t="s">
        <v>197</v>
      </c>
      <c r="F209" s="111" t="s">
        <v>146</v>
      </c>
      <c r="G209" s="112">
        <v>1887.4</v>
      </c>
      <c r="H209" s="113">
        <v>1421.1</v>
      </c>
      <c r="I209" s="112">
        <v>1421.1</v>
      </c>
    </row>
    <row r="210" spans="1:9" x14ac:dyDescent="0.25">
      <c r="A210" s="114" t="s">
        <v>116</v>
      </c>
      <c r="B210" s="115">
        <v>460</v>
      </c>
      <c r="C210" s="116">
        <v>5</v>
      </c>
      <c r="D210" s="117">
        <v>3</v>
      </c>
      <c r="E210" s="118" t="s">
        <v>197</v>
      </c>
      <c r="F210" s="119">
        <v>500</v>
      </c>
      <c r="G210" s="120">
        <v>1887.4</v>
      </c>
      <c r="H210" s="121">
        <v>1421.1</v>
      </c>
      <c r="I210" s="120">
        <v>1421.1</v>
      </c>
    </row>
    <row r="211" spans="1:9" x14ac:dyDescent="0.25">
      <c r="A211" s="92" t="s">
        <v>129</v>
      </c>
      <c r="B211" s="122">
        <v>460</v>
      </c>
      <c r="C211" s="93">
        <v>5</v>
      </c>
      <c r="D211" s="94">
        <v>3</v>
      </c>
      <c r="E211" s="95" t="s">
        <v>197</v>
      </c>
      <c r="F211" s="123">
        <v>520</v>
      </c>
      <c r="G211" s="97">
        <v>1887.4</v>
      </c>
      <c r="H211" s="103">
        <v>1421.1</v>
      </c>
      <c r="I211" s="97">
        <v>1421.1</v>
      </c>
    </row>
    <row r="212" spans="1:9" ht="153" x14ac:dyDescent="0.25">
      <c r="A212" s="124" t="s">
        <v>122</v>
      </c>
      <c r="B212" s="125">
        <v>460</v>
      </c>
      <c r="C212" s="126">
        <v>5</v>
      </c>
      <c r="D212" s="127">
        <v>3</v>
      </c>
      <c r="E212" s="128" t="s">
        <v>198</v>
      </c>
      <c r="F212" s="129" t="s">
        <v>146</v>
      </c>
      <c r="G212" s="104">
        <v>5387</v>
      </c>
      <c r="H212" s="130">
        <v>14956.4</v>
      </c>
      <c r="I212" s="104">
        <v>14956.4</v>
      </c>
    </row>
    <row r="213" spans="1:9" x14ac:dyDescent="0.25">
      <c r="A213" s="114" t="s">
        <v>116</v>
      </c>
      <c r="B213" s="115">
        <v>460</v>
      </c>
      <c r="C213" s="116">
        <v>5</v>
      </c>
      <c r="D213" s="117">
        <v>3</v>
      </c>
      <c r="E213" s="118" t="s">
        <v>198</v>
      </c>
      <c r="F213" s="119">
        <v>500</v>
      </c>
      <c r="G213" s="120">
        <v>5387</v>
      </c>
      <c r="H213" s="121">
        <v>14956.4</v>
      </c>
      <c r="I213" s="120">
        <v>14956.4</v>
      </c>
    </row>
    <row r="214" spans="1:9" x14ac:dyDescent="0.25">
      <c r="A214" s="92" t="s">
        <v>129</v>
      </c>
      <c r="B214" s="122">
        <v>460</v>
      </c>
      <c r="C214" s="93">
        <v>5</v>
      </c>
      <c r="D214" s="94">
        <v>3</v>
      </c>
      <c r="E214" s="95" t="s">
        <v>198</v>
      </c>
      <c r="F214" s="123">
        <v>520</v>
      </c>
      <c r="G214" s="97">
        <v>5387</v>
      </c>
      <c r="H214" s="103">
        <v>14956.4</v>
      </c>
      <c r="I214" s="97">
        <v>14956.4</v>
      </c>
    </row>
    <row r="215" spans="1:9" x14ac:dyDescent="0.25">
      <c r="A215" s="124" t="s">
        <v>87</v>
      </c>
      <c r="B215" s="125">
        <v>460</v>
      </c>
      <c r="C215" s="126">
        <v>7</v>
      </c>
      <c r="D215" s="127">
        <v>0</v>
      </c>
      <c r="E215" s="128" t="s">
        <v>146</v>
      </c>
      <c r="F215" s="129" t="s">
        <v>146</v>
      </c>
      <c r="G215" s="104">
        <v>470126.5</v>
      </c>
      <c r="H215" s="130">
        <v>318375.40000000002</v>
      </c>
      <c r="I215" s="104">
        <v>329770.09999999998</v>
      </c>
    </row>
    <row r="216" spans="1:9" x14ac:dyDescent="0.25">
      <c r="A216" s="106" t="s">
        <v>25</v>
      </c>
      <c r="B216" s="107">
        <v>460</v>
      </c>
      <c r="C216" s="108">
        <v>7</v>
      </c>
      <c r="D216" s="109">
        <v>1</v>
      </c>
      <c r="E216" s="110" t="s">
        <v>146</v>
      </c>
      <c r="F216" s="111" t="s">
        <v>146</v>
      </c>
      <c r="G216" s="112">
        <v>61686.9</v>
      </c>
      <c r="H216" s="113">
        <v>48021</v>
      </c>
      <c r="I216" s="112">
        <v>49589.7</v>
      </c>
    </row>
    <row r="217" spans="1:9" ht="25.5" x14ac:dyDescent="0.25">
      <c r="A217" s="106" t="s">
        <v>57</v>
      </c>
      <c r="B217" s="107">
        <v>460</v>
      </c>
      <c r="C217" s="108">
        <v>7</v>
      </c>
      <c r="D217" s="109">
        <v>1</v>
      </c>
      <c r="E217" s="110" t="s">
        <v>147</v>
      </c>
      <c r="F217" s="111" t="s">
        <v>146</v>
      </c>
      <c r="G217" s="112">
        <v>61686.9</v>
      </c>
      <c r="H217" s="113">
        <v>48021</v>
      </c>
      <c r="I217" s="112">
        <v>49589.7</v>
      </c>
    </row>
    <row r="218" spans="1:9" ht="51" x14ac:dyDescent="0.25">
      <c r="A218" s="106" t="s">
        <v>79</v>
      </c>
      <c r="B218" s="107">
        <v>460</v>
      </c>
      <c r="C218" s="108">
        <v>7</v>
      </c>
      <c r="D218" s="109">
        <v>1</v>
      </c>
      <c r="E218" s="110" t="s">
        <v>264</v>
      </c>
      <c r="F218" s="111" t="s">
        <v>146</v>
      </c>
      <c r="G218" s="112">
        <v>61.8</v>
      </c>
      <c r="H218" s="113">
        <v>87.1</v>
      </c>
      <c r="I218" s="112">
        <v>87.1</v>
      </c>
    </row>
    <row r="219" spans="1:9" ht="38.25" x14ac:dyDescent="0.25">
      <c r="A219" s="114" t="s">
        <v>114</v>
      </c>
      <c r="B219" s="115">
        <v>460</v>
      </c>
      <c r="C219" s="116">
        <v>7</v>
      </c>
      <c r="D219" s="117">
        <v>1</v>
      </c>
      <c r="E219" s="118" t="s">
        <v>264</v>
      </c>
      <c r="F219" s="119">
        <v>200</v>
      </c>
      <c r="G219" s="120">
        <v>61.8</v>
      </c>
      <c r="H219" s="121">
        <v>87.1</v>
      </c>
      <c r="I219" s="120">
        <v>87.1</v>
      </c>
    </row>
    <row r="220" spans="1:9" ht="38.25" x14ac:dyDescent="0.25">
      <c r="A220" s="92" t="s">
        <v>98</v>
      </c>
      <c r="B220" s="122">
        <v>460</v>
      </c>
      <c r="C220" s="93">
        <v>7</v>
      </c>
      <c r="D220" s="94">
        <v>1</v>
      </c>
      <c r="E220" s="95" t="s">
        <v>264</v>
      </c>
      <c r="F220" s="123">
        <v>240</v>
      </c>
      <c r="G220" s="97">
        <v>61.8</v>
      </c>
      <c r="H220" s="103">
        <v>87.1</v>
      </c>
      <c r="I220" s="97">
        <v>87.1</v>
      </c>
    </row>
    <row r="221" spans="1:9" ht="38.25" x14ac:dyDescent="0.25">
      <c r="A221" s="124" t="s">
        <v>24</v>
      </c>
      <c r="B221" s="125">
        <v>460</v>
      </c>
      <c r="C221" s="126">
        <v>7</v>
      </c>
      <c r="D221" s="127">
        <v>1</v>
      </c>
      <c r="E221" s="128" t="s">
        <v>199</v>
      </c>
      <c r="F221" s="129" t="s">
        <v>146</v>
      </c>
      <c r="G221" s="104">
        <v>44153.599999999999</v>
      </c>
      <c r="H221" s="130">
        <v>41977.7</v>
      </c>
      <c r="I221" s="104">
        <v>43490.6</v>
      </c>
    </row>
    <row r="222" spans="1:9" ht="102" x14ac:dyDescent="0.25">
      <c r="A222" s="114" t="s">
        <v>113</v>
      </c>
      <c r="B222" s="115">
        <v>460</v>
      </c>
      <c r="C222" s="116">
        <v>7</v>
      </c>
      <c r="D222" s="117">
        <v>1</v>
      </c>
      <c r="E222" s="118" t="s">
        <v>199</v>
      </c>
      <c r="F222" s="119">
        <v>100</v>
      </c>
      <c r="G222" s="120">
        <v>43860.6</v>
      </c>
      <c r="H222" s="121">
        <v>41692.400000000001</v>
      </c>
      <c r="I222" s="120">
        <v>43205.3</v>
      </c>
    </row>
    <row r="223" spans="1:9" ht="25.5" x14ac:dyDescent="0.25">
      <c r="A223" s="92" t="s">
        <v>100</v>
      </c>
      <c r="B223" s="122">
        <v>460</v>
      </c>
      <c r="C223" s="93">
        <v>7</v>
      </c>
      <c r="D223" s="94">
        <v>1</v>
      </c>
      <c r="E223" s="95" t="s">
        <v>199</v>
      </c>
      <c r="F223" s="123">
        <v>110</v>
      </c>
      <c r="G223" s="97">
        <v>43860.6</v>
      </c>
      <c r="H223" s="103">
        <v>41692.400000000001</v>
      </c>
      <c r="I223" s="97">
        <v>43205.3</v>
      </c>
    </row>
    <row r="224" spans="1:9" ht="38.25" x14ac:dyDescent="0.25">
      <c r="A224" s="131" t="s">
        <v>114</v>
      </c>
      <c r="B224" s="132">
        <v>460</v>
      </c>
      <c r="C224" s="133">
        <v>7</v>
      </c>
      <c r="D224" s="134">
        <v>1</v>
      </c>
      <c r="E224" s="135" t="s">
        <v>199</v>
      </c>
      <c r="F224" s="136">
        <v>200</v>
      </c>
      <c r="G224" s="137">
        <v>285.3</v>
      </c>
      <c r="H224" s="138">
        <v>285.3</v>
      </c>
      <c r="I224" s="137">
        <v>285.3</v>
      </c>
    </row>
    <row r="225" spans="1:9" ht="38.25" x14ac:dyDescent="0.25">
      <c r="A225" s="92" t="s">
        <v>98</v>
      </c>
      <c r="B225" s="122">
        <v>460</v>
      </c>
      <c r="C225" s="93">
        <v>7</v>
      </c>
      <c r="D225" s="94">
        <v>1</v>
      </c>
      <c r="E225" s="95" t="s">
        <v>199</v>
      </c>
      <c r="F225" s="123">
        <v>240</v>
      </c>
      <c r="G225" s="97">
        <v>285.3</v>
      </c>
      <c r="H225" s="103">
        <v>285.3</v>
      </c>
      <c r="I225" s="97">
        <v>285.3</v>
      </c>
    </row>
    <row r="226" spans="1:9" ht="25.5" x14ac:dyDescent="0.25">
      <c r="A226" s="131" t="s">
        <v>119</v>
      </c>
      <c r="B226" s="132">
        <v>460</v>
      </c>
      <c r="C226" s="133">
        <v>7</v>
      </c>
      <c r="D226" s="134">
        <v>1</v>
      </c>
      <c r="E226" s="135" t="s">
        <v>199</v>
      </c>
      <c r="F226" s="136">
        <v>300</v>
      </c>
      <c r="G226" s="137">
        <v>7.7</v>
      </c>
      <c r="H226" s="138">
        <v>0</v>
      </c>
      <c r="I226" s="137">
        <v>0</v>
      </c>
    </row>
    <row r="227" spans="1:9" ht="38.25" x14ac:dyDescent="0.25">
      <c r="A227" s="92" t="s">
        <v>108</v>
      </c>
      <c r="B227" s="122">
        <v>460</v>
      </c>
      <c r="C227" s="93">
        <v>7</v>
      </c>
      <c r="D227" s="94">
        <v>1</v>
      </c>
      <c r="E227" s="95" t="s">
        <v>199</v>
      </c>
      <c r="F227" s="123">
        <v>320</v>
      </c>
      <c r="G227" s="97">
        <v>7.7</v>
      </c>
      <c r="H227" s="103">
        <v>0</v>
      </c>
      <c r="I227" s="97">
        <v>0</v>
      </c>
    </row>
    <row r="228" spans="1:9" ht="51" x14ac:dyDescent="0.25">
      <c r="A228" s="124" t="s">
        <v>23</v>
      </c>
      <c r="B228" s="125">
        <v>460</v>
      </c>
      <c r="C228" s="126">
        <v>7</v>
      </c>
      <c r="D228" s="127">
        <v>1</v>
      </c>
      <c r="E228" s="128" t="s">
        <v>200</v>
      </c>
      <c r="F228" s="129" t="s">
        <v>146</v>
      </c>
      <c r="G228" s="104">
        <v>17405.099999999999</v>
      </c>
      <c r="H228" s="130">
        <v>5956.2</v>
      </c>
      <c r="I228" s="104">
        <v>6012</v>
      </c>
    </row>
    <row r="229" spans="1:9" ht="51" x14ac:dyDescent="0.25">
      <c r="A229" s="106" t="s">
        <v>23</v>
      </c>
      <c r="B229" s="107">
        <v>460</v>
      </c>
      <c r="C229" s="108">
        <v>7</v>
      </c>
      <c r="D229" s="109">
        <v>1</v>
      </c>
      <c r="E229" s="110" t="s">
        <v>201</v>
      </c>
      <c r="F229" s="111" t="s">
        <v>146</v>
      </c>
      <c r="G229" s="112">
        <v>9198.9</v>
      </c>
      <c r="H229" s="113">
        <v>5956.2</v>
      </c>
      <c r="I229" s="112">
        <v>6012</v>
      </c>
    </row>
    <row r="230" spans="1:9" ht="102" x14ac:dyDescent="0.25">
      <c r="A230" s="114" t="s">
        <v>113</v>
      </c>
      <c r="B230" s="115">
        <v>460</v>
      </c>
      <c r="C230" s="116">
        <v>7</v>
      </c>
      <c r="D230" s="117">
        <v>1</v>
      </c>
      <c r="E230" s="118" t="s">
        <v>201</v>
      </c>
      <c r="F230" s="119">
        <v>100</v>
      </c>
      <c r="G230" s="120">
        <v>1468.8</v>
      </c>
      <c r="H230" s="121">
        <v>0</v>
      </c>
      <c r="I230" s="120">
        <v>0</v>
      </c>
    </row>
    <row r="231" spans="1:9" ht="25.5" x14ac:dyDescent="0.25">
      <c r="A231" s="92" t="s">
        <v>100</v>
      </c>
      <c r="B231" s="122">
        <v>460</v>
      </c>
      <c r="C231" s="93">
        <v>7</v>
      </c>
      <c r="D231" s="94">
        <v>1</v>
      </c>
      <c r="E231" s="95" t="s">
        <v>201</v>
      </c>
      <c r="F231" s="123">
        <v>110</v>
      </c>
      <c r="G231" s="97">
        <v>1468.8</v>
      </c>
      <c r="H231" s="103">
        <v>0</v>
      </c>
      <c r="I231" s="97">
        <v>0</v>
      </c>
    </row>
    <row r="232" spans="1:9" ht="38.25" x14ac:dyDescent="0.25">
      <c r="A232" s="131" t="s">
        <v>114</v>
      </c>
      <c r="B232" s="132">
        <v>460</v>
      </c>
      <c r="C232" s="133">
        <v>7</v>
      </c>
      <c r="D232" s="134">
        <v>1</v>
      </c>
      <c r="E232" s="135" t="s">
        <v>201</v>
      </c>
      <c r="F232" s="136">
        <v>200</v>
      </c>
      <c r="G232" s="137">
        <v>7654</v>
      </c>
      <c r="H232" s="138">
        <v>5956.2</v>
      </c>
      <c r="I232" s="137">
        <v>6012</v>
      </c>
    </row>
    <row r="233" spans="1:9" ht="38.25" x14ac:dyDescent="0.25">
      <c r="A233" s="92" t="s">
        <v>98</v>
      </c>
      <c r="B233" s="122">
        <v>460</v>
      </c>
      <c r="C233" s="93">
        <v>7</v>
      </c>
      <c r="D233" s="94">
        <v>1</v>
      </c>
      <c r="E233" s="95" t="s">
        <v>201</v>
      </c>
      <c r="F233" s="123">
        <v>240</v>
      </c>
      <c r="G233" s="97">
        <v>7654</v>
      </c>
      <c r="H233" s="103">
        <v>5956.2</v>
      </c>
      <c r="I233" s="97">
        <v>6012</v>
      </c>
    </row>
    <row r="234" spans="1:9" x14ac:dyDescent="0.25">
      <c r="A234" s="131" t="s">
        <v>115</v>
      </c>
      <c r="B234" s="132">
        <v>460</v>
      </c>
      <c r="C234" s="133">
        <v>7</v>
      </c>
      <c r="D234" s="134">
        <v>1</v>
      </c>
      <c r="E234" s="135" t="s">
        <v>201</v>
      </c>
      <c r="F234" s="136">
        <v>800</v>
      </c>
      <c r="G234" s="137">
        <v>76</v>
      </c>
      <c r="H234" s="138">
        <v>0</v>
      </c>
      <c r="I234" s="137">
        <v>0</v>
      </c>
    </row>
    <row r="235" spans="1:9" ht="25.5" x14ac:dyDescent="0.25">
      <c r="A235" s="92" t="s">
        <v>99</v>
      </c>
      <c r="B235" s="122">
        <v>460</v>
      </c>
      <c r="C235" s="93">
        <v>7</v>
      </c>
      <c r="D235" s="94">
        <v>1</v>
      </c>
      <c r="E235" s="95" t="s">
        <v>201</v>
      </c>
      <c r="F235" s="123">
        <v>850</v>
      </c>
      <c r="G235" s="97">
        <v>76</v>
      </c>
      <c r="H235" s="103">
        <v>0</v>
      </c>
      <c r="I235" s="97">
        <v>0</v>
      </c>
    </row>
    <row r="236" spans="1:9" ht="140.25" x14ac:dyDescent="0.25">
      <c r="A236" s="124" t="s">
        <v>130</v>
      </c>
      <c r="B236" s="125">
        <v>460</v>
      </c>
      <c r="C236" s="126">
        <v>7</v>
      </c>
      <c r="D236" s="127">
        <v>1</v>
      </c>
      <c r="E236" s="128" t="s">
        <v>202</v>
      </c>
      <c r="F236" s="129" t="s">
        <v>146</v>
      </c>
      <c r="G236" s="104">
        <v>8206.2000000000007</v>
      </c>
      <c r="H236" s="130">
        <v>0</v>
      </c>
      <c r="I236" s="104">
        <v>0</v>
      </c>
    </row>
    <row r="237" spans="1:9" ht="102" x14ac:dyDescent="0.25">
      <c r="A237" s="114" t="s">
        <v>113</v>
      </c>
      <c r="B237" s="115">
        <v>460</v>
      </c>
      <c r="C237" s="116">
        <v>7</v>
      </c>
      <c r="D237" s="117">
        <v>1</v>
      </c>
      <c r="E237" s="118" t="s">
        <v>202</v>
      </c>
      <c r="F237" s="119">
        <v>100</v>
      </c>
      <c r="G237" s="120">
        <v>7236.3</v>
      </c>
      <c r="H237" s="121">
        <v>0</v>
      </c>
      <c r="I237" s="120">
        <v>0</v>
      </c>
    </row>
    <row r="238" spans="1:9" ht="25.5" x14ac:dyDescent="0.25">
      <c r="A238" s="92" t="s">
        <v>100</v>
      </c>
      <c r="B238" s="122">
        <v>460</v>
      </c>
      <c r="C238" s="93">
        <v>7</v>
      </c>
      <c r="D238" s="94">
        <v>1</v>
      </c>
      <c r="E238" s="95" t="s">
        <v>202</v>
      </c>
      <c r="F238" s="123">
        <v>110</v>
      </c>
      <c r="G238" s="97">
        <v>7236.3</v>
      </c>
      <c r="H238" s="103">
        <v>0</v>
      </c>
      <c r="I238" s="97">
        <v>0</v>
      </c>
    </row>
    <row r="239" spans="1:9" ht="38.25" x14ac:dyDescent="0.25">
      <c r="A239" s="131" t="s">
        <v>114</v>
      </c>
      <c r="B239" s="132">
        <v>460</v>
      </c>
      <c r="C239" s="133">
        <v>7</v>
      </c>
      <c r="D239" s="134">
        <v>1</v>
      </c>
      <c r="E239" s="135" t="s">
        <v>202</v>
      </c>
      <c r="F239" s="136">
        <v>200</v>
      </c>
      <c r="G239" s="137">
        <v>969.9</v>
      </c>
      <c r="H239" s="138">
        <v>0</v>
      </c>
      <c r="I239" s="137">
        <v>0</v>
      </c>
    </row>
    <row r="240" spans="1:9" ht="38.25" x14ac:dyDescent="0.25">
      <c r="A240" s="92" t="s">
        <v>98</v>
      </c>
      <c r="B240" s="122">
        <v>460</v>
      </c>
      <c r="C240" s="93">
        <v>7</v>
      </c>
      <c r="D240" s="94">
        <v>1</v>
      </c>
      <c r="E240" s="95" t="s">
        <v>202</v>
      </c>
      <c r="F240" s="123">
        <v>240</v>
      </c>
      <c r="G240" s="97">
        <v>969.9</v>
      </c>
      <c r="H240" s="103">
        <v>0</v>
      </c>
      <c r="I240" s="97">
        <v>0</v>
      </c>
    </row>
    <row r="241" spans="1:9" ht="25.5" x14ac:dyDescent="0.25">
      <c r="A241" s="124" t="s">
        <v>20</v>
      </c>
      <c r="B241" s="125">
        <v>460</v>
      </c>
      <c r="C241" s="126">
        <v>7</v>
      </c>
      <c r="D241" s="127">
        <v>1</v>
      </c>
      <c r="E241" s="128" t="s">
        <v>206</v>
      </c>
      <c r="F241" s="129" t="s">
        <v>146</v>
      </c>
      <c r="G241" s="104">
        <v>66.5</v>
      </c>
      <c r="H241" s="130">
        <v>0</v>
      </c>
      <c r="I241" s="104">
        <v>0</v>
      </c>
    </row>
    <row r="242" spans="1:9" ht="127.5" x14ac:dyDescent="0.25">
      <c r="A242" s="106" t="s">
        <v>131</v>
      </c>
      <c r="B242" s="107">
        <v>460</v>
      </c>
      <c r="C242" s="108">
        <v>7</v>
      </c>
      <c r="D242" s="109">
        <v>1</v>
      </c>
      <c r="E242" s="110" t="s">
        <v>209</v>
      </c>
      <c r="F242" s="111" t="s">
        <v>146</v>
      </c>
      <c r="G242" s="112">
        <v>66.5</v>
      </c>
      <c r="H242" s="113">
        <v>0</v>
      </c>
      <c r="I242" s="112">
        <v>0</v>
      </c>
    </row>
    <row r="243" spans="1:9" ht="38.25" x14ac:dyDescent="0.25">
      <c r="A243" s="114" t="s">
        <v>114</v>
      </c>
      <c r="B243" s="115">
        <v>460</v>
      </c>
      <c r="C243" s="116">
        <v>7</v>
      </c>
      <c r="D243" s="117">
        <v>1</v>
      </c>
      <c r="E243" s="118" t="s">
        <v>209</v>
      </c>
      <c r="F243" s="119">
        <v>200</v>
      </c>
      <c r="G243" s="120">
        <v>66.5</v>
      </c>
      <c r="H243" s="121">
        <v>0</v>
      </c>
      <c r="I243" s="120">
        <v>0</v>
      </c>
    </row>
    <row r="244" spans="1:9" ht="38.25" x14ac:dyDescent="0.25">
      <c r="A244" s="92" t="s">
        <v>98</v>
      </c>
      <c r="B244" s="122">
        <v>460</v>
      </c>
      <c r="C244" s="93">
        <v>7</v>
      </c>
      <c r="D244" s="94">
        <v>1</v>
      </c>
      <c r="E244" s="95" t="s">
        <v>209</v>
      </c>
      <c r="F244" s="123">
        <v>240</v>
      </c>
      <c r="G244" s="97">
        <v>66.5</v>
      </c>
      <c r="H244" s="103">
        <v>0</v>
      </c>
      <c r="I244" s="97">
        <v>0</v>
      </c>
    </row>
    <row r="245" spans="1:9" x14ac:dyDescent="0.25">
      <c r="A245" s="124" t="s">
        <v>22</v>
      </c>
      <c r="B245" s="125">
        <v>460</v>
      </c>
      <c r="C245" s="126">
        <v>7</v>
      </c>
      <c r="D245" s="127">
        <v>2</v>
      </c>
      <c r="E245" s="128" t="s">
        <v>146</v>
      </c>
      <c r="F245" s="129" t="s">
        <v>146</v>
      </c>
      <c r="G245" s="104">
        <v>349437.1</v>
      </c>
      <c r="H245" s="130">
        <v>249440.1</v>
      </c>
      <c r="I245" s="104">
        <v>258417.7</v>
      </c>
    </row>
    <row r="246" spans="1:9" ht="25.5" x14ac:dyDescent="0.25">
      <c r="A246" s="106" t="s">
        <v>57</v>
      </c>
      <c r="B246" s="107">
        <v>460</v>
      </c>
      <c r="C246" s="108">
        <v>7</v>
      </c>
      <c r="D246" s="109">
        <v>2</v>
      </c>
      <c r="E246" s="110" t="s">
        <v>147</v>
      </c>
      <c r="F246" s="111" t="s">
        <v>146</v>
      </c>
      <c r="G246" s="112">
        <v>349437.1</v>
      </c>
      <c r="H246" s="113">
        <v>249440.1</v>
      </c>
      <c r="I246" s="112">
        <v>258417.7</v>
      </c>
    </row>
    <row r="247" spans="1:9" x14ac:dyDescent="0.25">
      <c r="A247" s="106" t="s">
        <v>34</v>
      </c>
      <c r="B247" s="107">
        <v>460</v>
      </c>
      <c r="C247" s="108">
        <v>7</v>
      </c>
      <c r="D247" s="109">
        <v>2</v>
      </c>
      <c r="E247" s="110" t="s">
        <v>168</v>
      </c>
      <c r="F247" s="111" t="s">
        <v>146</v>
      </c>
      <c r="G247" s="112">
        <v>39</v>
      </c>
      <c r="H247" s="113">
        <v>0</v>
      </c>
      <c r="I247" s="112">
        <v>0</v>
      </c>
    </row>
    <row r="248" spans="1:9" ht="38.25" x14ac:dyDescent="0.25">
      <c r="A248" s="114" t="s">
        <v>114</v>
      </c>
      <c r="B248" s="115">
        <v>460</v>
      </c>
      <c r="C248" s="116">
        <v>7</v>
      </c>
      <c r="D248" s="117">
        <v>2</v>
      </c>
      <c r="E248" s="118" t="s">
        <v>168</v>
      </c>
      <c r="F248" s="119">
        <v>200</v>
      </c>
      <c r="G248" s="120">
        <v>39</v>
      </c>
      <c r="H248" s="121">
        <v>0</v>
      </c>
      <c r="I248" s="120">
        <v>0</v>
      </c>
    </row>
    <row r="249" spans="1:9" ht="38.25" x14ac:dyDescent="0.25">
      <c r="A249" s="92" t="s">
        <v>98</v>
      </c>
      <c r="B249" s="122">
        <v>460</v>
      </c>
      <c r="C249" s="93">
        <v>7</v>
      </c>
      <c r="D249" s="94">
        <v>2</v>
      </c>
      <c r="E249" s="95" t="s">
        <v>168</v>
      </c>
      <c r="F249" s="123">
        <v>240</v>
      </c>
      <c r="G249" s="97">
        <v>39</v>
      </c>
      <c r="H249" s="103">
        <v>0</v>
      </c>
      <c r="I249" s="97">
        <v>0</v>
      </c>
    </row>
    <row r="250" spans="1:9" ht="38.25" x14ac:dyDescent="0.25">
      <c r="A250" s="124" t="s">
        <v>30</v>
      </c>
      <c r="B250" s="125">
        <v>460</v>
      </c>
      <c r="C250" s="126">
        <v>7</v>
      </c>
      <c r="D250" s="127">
        <v>2</v>
      </c>
      <c r="E250" s="128" t="s">
        <v>171</v>
      </c>
      <c r="F250" s="129" t="s">
        <v>146</v>
      </c>
      <c r="G250" s="104">
        <v>5273.9</v>
      </c>
      <c r="H250" s="130">
        <v>0</v>
      </c>
      <c r="I250" s="104">
        <v>0</v>
      </c>
    </row>
    <row r="251" spans="1:9" ht="102" x14ac:dyDescent="0.25">
      <c r="A251" s="114" t="s">
        <v>113</v>
      </c>
      <c r="B251" s="115">
        <v>460</v>
      </c>
      <c r="C251" s="116">
        <v>7</v>
      </c>
      <c r="D251" s="117">
        <v>2</v>
      </c>
      <c r="E251" s="118" t="s">
        <v>171</v>
      </c>
      <c r="F251" s="119">
        <v>100</v>
      </c>
      <c r="G251" s="120">
        <v>26.6</v>
      </c>
      <c r="H251" s="121">
        <v>0</v>
      </c>
      <c r="I251" s="120">
        <v>0</v>
      </c>
    </row>
    <row r="252" spans="1:9" ht="25.5" x14ac:dyDescent="0.25">
      <c r="A252" s="92" t="s">
        <v>100</v>
      </c>
      <c r="B252" s="122">
        <v>460</v>
      </c>
      <c r="C252" s="93">
        <v>7</v>
      </c>
      <c r="D252" s="94">
        <v>2</v>
      </c>
      <c r="E252" s="95" t="s">
        <v>171</v>
      </c>
      <c r="F252" s="123">
        <v>110</v>
      </c>
      <c r="G252" s="97">
        <v>26.6</v>
      </c>
      <c r="H252" s="103">
        <v>0</v>
      </c>
      <c r="I252" s="97">
        <v>0</v>
      </c>
    </row>
    <row r="253" spans="1:9" ht="38.25" x14ac:dyDescent="0.25">
      <c r="A253" s="131" t="s">
        <v>114</v>
      </c>
      <c r="B253" s="132">
        <v>460</v>
      </c>
      <c r="C253" s="133">
        <v>7</v>
      </c>
      <c r="D253" s="134">
        <v>2</v>
      </c>
      <c r="E253" s="135" t="s">
        <v>171</v>
      </c>
      <c r="F253" s="136">
        <v>200</v>
      </c>
      <c r="G253" s="137">
        <v>4791.5</v>
      </c>
      <c r="H253" s="138">
        <v>0</v>
      </c>
      <c r="I253" s="137">
        <v>0</v>
      </c>
    </row>
    <row r="254" spans="1:9" ht="38.25" x14ac:dyDescent="0.25">
      <c r="A254" s="92" t="s">
        <v>98</v>
      </c>
      <c r="B254" s="122">
        <v>460</v>
      </c>
      <c r="C254" s="93">
        <v>7</v>
      </c>
      <c r="D254" s="94">
        <v>2</v>
      </c>
      <c r="E254" s="95" t="s">
        <v>171</v>
      </c>
      <c r="F254" s="123">
        <v>240</v>
      </c>
      <c r="G254" s="97">
        <v>4791.5</v>
      </c>
      <c r="H254" s="103">
        <v>0</v>
      </c>
      <c r="I254" s="97">
        <v>0</v>
      </c>
    </row>
    <row r="255" spans="1:9" x14ac:dyDescent="0.25">
      <c r="A255" s="131" t="s">
        <v>115</v>
      </c>
      <c r="B255" s="132">
        <v>460</v>
      </c>
      <c r="C255" s="133">
        <v>7</v>
      </c>
      <c r="D255" s="134">
        <v>2</v>
      </c>
      <c r="E255" s="135" t="s">
        <v>171</v>
      </c>
      <c r="F255" s="136">
        <v>800</v>
      </c>
      <c r="G255" s="137">
        <v>455.8</v>
      </c>
      <c r="H255" s="138">
        <v>0</v>
      </c>
      <c r="I255" s="137">
        <v>0</v>
      </c>
    </row>
    <row r="256" spans="1:9" ht="25.5" x14ac:dyDescent="0.25">
      <c r="A256" s="92" t="s">
        <v>99</v>
      </c>
      <c r="B256" s="122">
        <v>460</v>
      </c>
      <c r="C256" s="93">
        <v>7</v>
      </c>
      <c r="D256" s="94">
        <v>2</v>
      </c>
      <c r="E256" s="95" t="s">
        <v>171</v>
      </c>
      <c r="F256" s="123">
        <v>850</v>
      </c>
      <c r="G256" s="97">
        <v>455.8</v>
      </c>
      <c r="H256" s="103">
        <v>0</v>
      </c>
      <c r="I256" s="97">
        <v>0</v>
      </c>
    </row>
    <row r="257" spans="1:9" ht="51" x14ac:dyDescent="0.25">
      <c r="A257" s="124" t="s">
        <v>79</v>
      </c>
      <c r="B257" s="125">
        <v>460</v>
      </c>
      <c r="C257" s="126">
        <v>7</v>
      </c>
      <c r="D257" s="127">
        <v>2</v>
      </c>
      <c r="E257" s="128" t="s">
        <v>264</v>
      </c>
      <c r="F257" s="129" t="s">
        <v>146</v>
      </c>
      <c r="G257" s="104">
        <v>5895.5</v>
      </c>
      <c r="H257" s="130">
        <v>5870.2</v>
      </c>
      <c r="I257" s="104">
        <v>5870.2</v>
      </c>
    </row>
    <row r="258" spans="1:9" ht="38.25" x14ac:dyDescent="0.25">
      <c r="A258" s="114" t="s">
        <v>114</v>
      </c>
      <c r="B258" s="115">
        <v>460</v>
      </c>
      <c r="C258" s="116">
        <v>7</v>
      </c>
      <c r="D258" s="117">
        <v>2</v>
      </c>
      <c r="E258" s="118" t="s">
        <v>264</v>
      </c>
      <c r="F258" s="119">
        <v>200</v>
      </c>
      <c r="G258" s="120">
        <v>4830.3999999999996</v>
      </c>
      <c r="H258" s="121">
        <v>4627.8999999999996</v>
      </c>
      <c r="I258" s="120">
        <v>4627.8999999999996</v>
      </c>
    </row>
    <row r="259" spans="1:9" ht="38.25" x14ac:dyDescent="0.25">
      <c r="A259" s="92" t="s">
        <v>98</v>
      </c>
      <c r="B259" s="122">
        <v>460</v>
      </c>
      <c r="C259" s="93">
        <v>7</v>
      </c>
      <c r="D259" s="94">
        <v>2</v>
      </c>
      <c r="E259" s="95" t="s">
        <v>264</v>
      </c>
      <c r="F259" s="123">
        <v>240</v>
      </c>
      <c r="G259" s="97">
        <v>4830.3999999999996</v>
      </c>
      <c r="H259" s="103">
        <v>4627.8999999999996</v>
      </c>
      <c r="I259" s="97">
        <v>4627.8999999999996</v>
      </c>
    </row>
    <row r="260" spans="1:9" ht="25.5" x14ac:dyDescent="0.25">
      <c r="A260" s="131" t="s">
        <v>119</v>
      </c>
      <c r="B260" s="132">
        <v>460</v>
      </c>
      <c r="C260" s="133">
        <v>7</v>
      </c>
      <c r="D260" s="134">
        <v>2</v>
      </c>
      <c r="E260" s="135" t="s">
        <v>264</v>
      </c>
      <c r="F260" s="136">
        <v>300</v>
      </c>
      <c r="G260" s="137">
        <v>10.9</v>
      </c>
      <c r="H260" s="138">
        <v>0</v>
      </c>
      <c r="I260" s="137">
        <v>0</v>
      </c>
    </row>
    <row r="261" spans="1:9" ht="38.25" x14ac:dyDescent="0.25">
      <c r="A261" s="92" t="s">
        <v>108</v>
      </c>
      <c r="B261" s="122">
        <v>460</v>
      </c>
      <c r="C261" s="93">
        <v>7</v>
      </c>
      <c r="D261" s="94">
        <v>2</v>
      </c>
      <c r="E261" s="95" t="s">
        <v>264</v>
      </c>
      <c r="F261" s="123">
        <v>320</v>
      </c>
      <c r="G261" s="97">
        <v>10.9</v>
      </c>
      <c r="H261" s="103">
        <v>0</v>
      </c>
      <c r="I261" s="97">
        <v>0</v>
      </c>
    </row>
    <row r="262" spans="1:9" ht="51" x14ac:dyDescent="0.25">
      <c r="A262" s="131" t="s">
        <v>118</v>
      </c>
      <c r="B262" s="132">
        <v>460</v>
      </c>
      <c r="C262" s="133">
        <v>7</v>
      </c>
      <c r="D262" s="134">
        <v>2</v>
      </c>
      <c r="E262" s="135" t="s">
        <v>264</v>
      </c>
      <c r="F262" s="136">
        <v>600</v>
      </c>
      <c r="G262" s="137">
        <v>1054.3</v>
      </c>
      <c r="H262" s="138">
        <v>1242.3</v>
      </c>
      <c r="I262" s="137">
        <v>1242.3</v>
      </c>
    </row>
    <row r="263" spans="1:9" x14ac:dyDescent="0.25">
      <c r="A263" s="92" t="s">
        <v>106</v>
      </c>
      <c r="B263" s="122">
        <v>460</v>
      </c>
      <c r="C263" s="93">
        <v>7</v>
      </c>
      <c r="D263" s="94">
        <v>2</v>
      </c>
      <c r="E263" s="95" t="s">
        <v>264</v>
      </c>
      <c r="F263" s="123">
        <v>610</v>
      </c>
      <c r="G263" s="97">
        <v>1054.3</v>
      </c>
      <c r="H263" s="103">
        <v>1242.3</v>
      </c>
      <c r="I263" s="97">
        <v>1242.3</v>
      </c>
    </row>
    <row r="264" spans="1:9" ht="89.25" x14ac:dyDescent="0.25">
      <c r="A264" s="124" t="s">
        <v>265</v>
      </c>
      <c r="B264" s="125">
        <v>460</v>
      </c>
      <c r="C264" s="126">
        <v>7</v>
      </c>
      <c r="D264" s="127">
        <v>2</v>
      </c>
      <c r="E264" s="128" t="s">
        <v>203</v>
      </c>
      <c r="F264" s="129" t="s">
        <v>146</v>
      </c>
      <c r="G264" s="104">
        <v>646.4</v>
      </c>
      <c r="H264" s="130">
        <v>660.1</v>
      </c>
      <c r="I264" s="104">
        <v>671.8</v>
      </c>
    </row>
    <row r="265" spans="1:9" ht="102" x14ac:dyDescent="0.25">
      <c r="A265" s="114" t="s">
        <v>113</v>
      </c>
      <c r="B265" s="115">
        <v>460</v>
      </c>
      <c r="C265" s="116">
        <v>7</v>
      </c>
      <c r="D265" s="117">
        <v>2</v>
      </c>
      <c r="E265" s="118" t="s">
        <v>203</v>
      </c>
      <c r="F265" s="119">
        <v>100</v>
      </c>
      <c r="G265" s="120">
        <v>545.70000000000005</v>
      </c>
      <c r="H265" s="121">
        <v>557.6</v>
      </c>
      <c r="I265" s="120">
        <v>567.5</v>
      </c>
    </row>
    <row r="266" spans="1:9" ht="25.5" x14ac:dyDescent="0.25">
      <c r="A266" s="92" t="s">
        <v>100</v>
      </c>
      <c r="B266" s="122">
        <v>460</v>
      </c>
      <c r="C266" s="93">
        <v>7</v>
      </c>
      <c r="D266" s="94">
        <v>2</v>
      </c>
      <c r="E266" s="95" t="s">
        <v>203</v>
      </c>
      <c r="F266" s="123">
        <v>110</v>
      </c>
      <c r="G266" s="97">
        <v>545.70000000000005</v>
      </c>
      <c r="H266" s="103">
        <v>557.6</v>
      </c>
      <c r="I266" s="97">
        <v>567.5</v>
      </c>
    </row>
    <row r="267" spans="1:9" ht="51" x14ac:dyDescent="0.25">
      <c r="A267" s="131" t="s">
        <v>118</v>
      </c>
      <c r="B267" s="132">
        <v>460</v>
      </c>
      <c r="C267" s="133">
        <v>7</v>
      </c>
      <c r="D267" s="134">
        <v>2</v>
      </c>
      <c r="E267" s="135" t="s">
        <v>203</v>
      </c>
      <c r="F267" s="136">
        <v>600</v>
      </c>
      <c r="G267" s="137">
        <v>100.7</v>
      </c>
      <c r="H267" s="138">
        <v>102.5</v>
      </c>
      <c r="I267" s="137">
        <v>104.3</v>
      </c>
    </row>
    <row r="268" spans="1:9" x14ac:dyDescent="0.25">
      <c r="A268" s="92" t="s">
        <v>106</v>
      </c>
      <c r="B268" s="122">
        <v>460</v>
      </c>
      <c r="C268" s="93">
        <v>7</v>
      </c>
      <c r="D268" s="94">
        <v>2</v>
      </c>
      <c r="E268" s="95" t="s">
        <v>203</v>
      </c>
      <c r="F268" s="123">
        <v>610</v>
      </c>
      <c r="G268" s="97">
        <v>100.7</v>
      </c>
      <c r="H268" s="103">
        <v>102.5</v>
      </c>
      <c r="I268" s="97">
        <v>104.3</v>
      </c>
    </row>
    <row r="269" spans="1:9" ht="25.5" x14ac:dyDescent="0.25">
      <c r="A269" s="124" t="s">
        <v>335</v>
      </c>
      <c r="B269" s="125">
        <v>460</v>
      </c>
      <c r="C269" s="126">
        <v>7</v>
      </c>
      <c r="D269" s="127">
        <v>2</v>
      </c>
      <c r="E269" s="128" t="s">
        <v>336</v>
      </c>
      <c r="F269" s="129" t="s">
        <v>146</v>
      </c>
      <c r="G269" s="104">
        <v>1301.4000000000001</v>
      </c>
      <c r="H269" s="130">
        <v>0</v>
      </c>
      <c r="I269" s="104">
        <v>0</v>
      </c>
    </row>
    <row r="270" spans="1:9" ht="38.25" x14ac:dyDescent="0.25">
      <c r="A270" s="114" t="s">
        <v>114</v>
      </c>
      <c r="B270" s="115">
        <v>460</v>
      </c>
      <c r="C270" s="116">
        <v>7</v>
      </c>
      <c r="D270" s="117">
        <v>2</v>
      </c>
      <c r="E270" s="118" t="s">
        <v>336</v>
      </c>
      <c r="F270" s="119">
        <v>200</v>
      </c>
      <c r="G270" s="120">
        <v>1301.4000000000001</v>
      </c>
      <c r="H270" s="121">
        <v>0</v>
      </c>
      <c r="I270" s="120">
        <v>0</v>
      </c>
    </row>
    <row r="271" spans="1:9" ht="38.25" x14ac:dyDescent="0.25">
      <c r="A271" s="92" t="s">
        <v>98</v>
      </c>
      <c r="B271" s="122">
        <v>460</v>
      </c>
      <c r="C271" s="93">
        <v>7</v>
      </c>
      <c r="D271" s="94">
        <v>2</v>
      </c>
      <c r="E271" s="95" t="s">
        <v>336</v>
      </c>
      <c r="F271" s="123">
        <v>240</v>
      </c>
      <c r="G271" s="97">
        <v>1301.4000000000001</v>
      </c>
      <c r="H271" s="103">
        <v>0</v>
      </c>
      <c r="I271" s="97">
        <v>0</v>
      </c>
    </row>
    <row r="272" spans="1:9" ht="38.25" x14ac:dyDescent="0.25">
      <c r="A272" s="124" t="s">
        <v>319</v>
      </c>
      <c r="B272" s="125">
        <v>460</v>
      </c>
      <c r="C272" s="126">
        <v>7</v>
      </c>
      <c r="D272" s="127">
        <v>2</v>
      </c>
      <c r="E272" s="128" t="s">
        <v>320</v>
      </c>
      <c r="F272" s="129" t="s">
        <v>146</v>
      </c>
      <c r="G272" s="104">
        <v>50.2</v>
      </c>
      <c r="H272" s="130">
        <v>0</v>
      </c>
      <c r="I272" s="104">
        <v>0</v>
      </c>
    </row>
    <row r="273" spans="1:9" ht="51" x14ac:dyDescent="0.25">
      <c r="A273" s="114" t="s">
        <v>118</v>
      </c>
      <c r="B273" s="115">
        <v>460</v>
      </c>
      <c r="C273" s="116">
        <v>7</v>
      </c>
      <c r="D273" s="117">
        <v>2</v>
      </c>
      <c r="E273" s="118" t="s">
        <v>320</v>
      </c>
      <c r="F273" s="119">
        <v>600</v>
      </c>
      <c r="G273" s="120">
        <v>50.2</v>
      </c>
      <c r="H273" s="121">
        <v>0</v>
      </c>
      <c r="I273" s="120">
        <v>0</v>
      </c>
    </row>
    <row r="274" spans="1:9" x14ac:dyDescent="0.25">
      <c r="A274" s="92" t="s">
        <v>106</v>
      </c>
      <c r="B274" s="122">
        <v>460</v>
      </c>
      <c r="C274" s="93">
        <v>7</v>
      </c>
      <c r="D274" s="94">
        <v>2</v>
      </c>
      <c r="E274" s="95" t="s">
        <v>320</v>
      </c>
      <c r="F274" s="123">
        <v>610</v>
      </c>
      <c r="G274" s="97">
        <v>50.2</v>
      </c>
      <c r="H274" s="103">
        <v>0</v>
      </c>
      <c r="I274" s="97">
        <v>0</v>
      </c>
    </row>
    <row r="275" spans="1:9" ht="76.5" x14ac:dyDescent="0.25">
      <c r="A275" s="124" t="s">
        <v>266</v>
      </c>
      <c r="B275" s="125">
        <v>460</v>
      </c>
      <c r="C275" s="126">
        <v>7</v>
      </c>
      <c r="D275" s="127">
        <v>2</v>
      </c>
      <c r="E275" s="128" t="s">
        <v>267</v>
      </c>
      <c r="F275" s="129" t="s">
        <v>146</v>
      </c>
      <c r="G275" s="104">
        <v>15467.8</v>
      </c>
      <c r="H275" s="130">
        <v>15467.8</v>
      </c>
      <c r="I275" s="104">
        <v>15467.8</v>
      </c>
    </row>
    <row r="276" spans="1:9" ht="102" x14ac:dyDescent="0.25">
      <c r="A276" s="114" t="s">
        <v>113</v>
      </c>
      <c r="B276" s="115">
        <v>460</v>
      </c>
      <c r="C276" s="116">
        <v>7</v>
      </c>
      <c r="D276" s="117">
        <v>2</v>
      </c>
      <c r="E276" s="118" t="s">
        <v>267</v>
      </c>
      <c r="F276" s="119">
        <v>100</v>
      </c>
      <c r="G276" s="120">
        <v>13066</v>
      </c>
      <c r="H276" s="121">
        <v>13066</v>
      </c>
      <c r="I276" s="120">
        <v>13066</v>
      </c>
    </row>
    <row r="277" spans="1:9" ht="25.5" x14ac:dyDescent="0.25">
      <c r="A277" s="92" t="s">
        <v>100</v>
      </c>
      <c r="B277" s="122">
        <v>460</v>
      </c>
      <c r="C277" s="93">
        <v>7</v>
      </c>
      <c r="D277" s="94">
        <v>2</v>
      </c>
      <c r="E277" s="95" t="s">
        <v>267</v>
      </c>
      <c r="F277" s="123">
        <v>110</v>
      </c>
      <c r="G277" s="97">
        <v>13066</v>
      </c>
      <c r="H277" s="103">
        <v>13066</v>
      </c>
      <c r="I277" s="97">
        <v>13066</v>
      </c>
    </row>
    <row r="278" spans="1:9" ht="51" x14ac:dyDescent="0.25">
      <c r="A278" s="131" t="s">
        <v>118</v>
      </c>
      <c r="B278" s="132">
        <v>460</v>
      </c>
      <c r="C278" s="133">
        <v>7</v>
      </c>
      <c r="D278" s="134">
        <v>2</v>
      </c>
      <c r="E278" s="135" t="s">
        <v>267</v>
      </c>
      <c r="F278" s="136">
        <v>600</v>
      </c>
      <c r="G278" s="137">
        <v>2401.8000000000002</v>
      </c>
      <c r="H278" s="138">
        <v>2401.8000000000002</v>
      </c>
      <c r="I278" s="137">
        <v>2401.8000000000002</v>
      </c>
    </row>
    <row r="279" spans="1:9" x14ac:dyDescent="0.25">
      <c r="A279" s="92" t="s">
        <v>106</v>
      </c>
      <c r="B279" s="122">
        <v>460</v>
      </c>
      <c r="C279" s="93">
        <v>7</v>
      </c>
      <c r="D279" s="94">
        <v>2</v>
      </c>
      <c r="E279" s="95" t="s">
        <v>267</v>
      </c>
      <c r="F279" s="123">
        <v>610</v>
      </c>
      <c r="G279" s="97">
        <v>2401.8000000000002</v>
      </c>
      <c r="H279" s="103">
        <v>2401.8000000000002</v>
      </c>
      <c r="I279" s="97">
        <v>2401.8000000000002</v>
      </c>
    </row>
    <row r="280" spans="1:9" ht="38.25" x14ac:dyDescent="0.25">
      <c r="A280" s="124" t="s">
        <v>24</v>
      </c>
      <c r="B280" s="125">
        <v>460</v>
      </c>
      <c r="C280" s="126">
        <v>7</v>
      </c>
      <c r="D280" s="127">
        <v>2</v>
      </c>
      <c r="E280" s="128" t="s">
        <v>199</v>
      </c>
      <c r="F280" s="129" t="s">
        <v>146</v>
      </c>
      <c r="G280" s="104">
        <v>21415.4</v>
      </c>
      <c r="H280" s="130">
        <v>17395.8</v>
      </c>
      <c r="I280" s="104">
        <v>17362.900000000001</v>
      </c>
    </row>
    <row r="281" spans="1:9" ht="102" x14ac:dyDescent="0.25">
      <c r="A281" s="114" t="s">
        <v>113</v>
      </c>
      <c r="B281" s="115">
        <v>460</v>
      </c>
      <c r="C281" s="116">
        <v>7</v>
      </c>
      <c r="D281" s="117">
        <v>2</v>
      </c>
      <c r="E281" s="118" t="s">
        <v>199</v>
      </c>
      <c r="F281" s="119">
        <v>100</v>
      </c>
      <c r="G281" s="120">
        <v>21248.9</v>
      </c>
      <c r="H281" s="121">
        <v>17250.400000000001</v>
      </c>
      <c r="I281" s="120">
        <v>17196.400000000001</v>
      </c>
    </row>
    <row r="282" spans="1:9" ht="25.5" x14ac:dyDescent="0.25">
      <c r="A282" s="92" t="s">
        <v>100</v>
      </c>
      <c r="B282" s="122">
        <v>460</v>
      </c>
      <c r="C282" s="93">
        <v>7</v>
      </c>
      <c r="D282" s="94">
        <v>2</v>
      </c>
      <c r="E282" s="95" t="s">
        <v>199</v>
      </c>
      <c r="F282" s="123">
        <v>110</v>
      </c>
      <c r="G282" s="97">
        <v>21248.9</v>
      </c>
      <c r="H282" s="103">
        <v>17250.400000000001</v>
      </c>
      <c r="I282" s="97">
        <v>17196.400000000001</v>
      </c>
    </row>
    <row r="283" spans="1:9" ht="38.25" x14ac:dyDescent="0.25">
      <c r="A283" s="131" t="s">
        <v>114</v>
      </c>
      <c r="B283" s="132">
        <v>460</v>
      </c>
      <c r="C283" s="133">
        <v>7</v>
      </c>
      <c r="D283" s="134">
        <v>2</v>
      </c>
      <c r="E283" s="135" t="s">
        <v>199</v>
      </c>
      <c r="F283" s="136">
        <v>200</v>
      </c>
      <c r="G283" s="137">
        <v>166.5</v>
      </c>
      <c r="H283" s="138">
        <v>145.4</v>
      </c>
      <c r="I283" s="137">
        <v>166.5</v>
      </c>
    </row>
    <row r="284" spans="1:9" ht="38.25" x14ac:dyDescent="0.25">
      <c r="A284" s="92" t="s">
        <v>98</v>
      </c>
      <c r="B284" s="122">
        <v>460</v>
      </c>
      <c r="C284" s="93">
        <v>7</v>
      </c>
      <c r="D284" s="94">
        <v>2</v>
      </c>
      <c r="E284" s="95" t="s">
        <v>199</v>
      </c>
      <c r="F284" s="123">
        <v>240</v>
      </c>
      <c r="G284" s="97">
        <v>166.5</v>
      </c>
      <c r="H284" s="103">
        <v>145.4</v>
      </c>
      <c r="I284" s="97">
        <v>166.5</v>
      </c>
    </row>
    <row r="285" spans="1:9" ht="38.25" x14ac:dyDescent="0.25">
      <c r="A285" s="124" t="s">
        <v>21</v>
      </c>
      <c r="B285" s="125">
        <v>460</v>
      </c>
      <c r="C285" s="126">
        <v>7</v>
      </c>
      <c r="D285" s="127">
        <v>2</v>
      </c>
      <c r="E285" s="128" t="s">
        <v>204</v>
      </c>
      <c r="F285" s="129" t="s">
        <v>146</v>
      </c>
      <c r="G285" s="104">
        <v>164595.20000000001</v>
      </c>
      <c r="H285" s="130">
        <v>151747.9</v>
      </c>
      <c r="I285" s="104">
        <v>157297.29999999999</v>
      </c>
    </row>
    <row r="286" spans="1:9" ht="102" x14ac:dyDescent="0.25">
      <c r="A286" s="114" t="s">
        <v>113</v>
      </c>
      <c r="B286" s="115">
        <v>460</v>
      </c>
      <c r="C286" s="116">
        <v>7</v>
      </c>
      <c r="D286" s="117">
        <v>2</v>
      </c>
      <c r="E286" s="118" t="s">
        <v>204</v>
      </c>
      <c r="F286" s="119">
        <v>100</v>
      </c>
      <c r="G286" s="120">
        <v>132273</v>
      </c>
      <c r="H286" s="121">
        <v>124194.6</v>
      </c>
      <c r="I286" s="120">
        <v>129744</v>
      </c>
    </row>
    <row r="287" spans="1:9" ht="25.5" x14ac:dyDescent="0.25">
      <c r="A287" s="92" t="s">
        <v>100</v>
      </c>
      <c r="B287" s="122">
        <v>460</v>
      </c>
      <c r="C287" s="93">
        <v>7</v>
      </c>
      <c r="D287" s="94">
        <v>2</v>
      </c>
      <c r="E287" s="95" t="s">
        <v>204</v>
      </c>
      <c r="F287" s="123">
        <v>110</v>
      </c>
      <c r="G287" s="97">
        <v>132273</v>
      </c>
      <c r="H287" s="103">
        <v>124194.6</v>
      </c>
      <c r="I287" s="97">
        <v>129744</v>
      </c>
    </row>
    <row r="288" spans="1:9" ht="38.25" x14ac:dyDescent="0.25">
      <c r="A288" s="131" t="s">
        <v>114</v>
      </c>
      <c r="B288" s="132">
        <v>460</v>
      </c>
      <c r="C288" s="133">
        <v>7</v>
      </c>
      <c r="D288" s="134">
        <v>2</v>
      </c>
      <c r="E288" s="135" t="s">
        <v>204</v>
      </c>
      <c r="F288" s="136">
        <v>200</v>
      </c>
      <c r="G288" s="137">
        <v>1841.2</v>
      </c>
      <c r="H288" s="138">
        <v>1842.2</v>
      </c>
      <c r="I288" s="137">
        <v>1842.2</v>
      </c>
    </row>
    <row r="289" spans="1:9" ht="38.25" x14ac:dyDescent="0.25">
      <c r="A289" s="92" t="s">
        <v>98</v>
      </c>
      <c r="B289" s="122">
        <v>460</v>
      </c>
      <c r="C289" s="93">
        <v>7</v>
      </c>
      <c r="D289" s="94">
        <v>2</v>
      </c>
      <c r="E289" s="95" t="s">
        <v>204</v>
      </c>
      <c r="F289" s="123">
        <v>240</v>
      </c>
      <c r="G289" s="97">
        <v>1841.2</v>
      </c>
      <c r="H289" s="103">
        <v>1842.2</v>
      </c>
      <c r="I289" s="97">
        <v>1842.2</v>
      </c>
    </row>
    <row r="290" spans="1:9" ht="51" x14ac:dyDescent="0.25">
      <c r="A290" s="131" t="s">
        <v>118</v>
      </c>
      <c r="B290" s="132">
        <v>460</v>
      </c>
      <c r="C290" s="133">
        <v>7</v>
      </c>
      <c r="D290" s="134">
        <v>2</v>
      </c>
      <c r="E290" s="135" t="s">
        <v>204</v>
      </c>
      <c r="F290" s="136">
        <v>600</v>
      </c>
      <c r="G290" s="137">
        <v>30481</v>
      </c>
      <c r="H290" s="138">
        <v>25711.200000000001</v>
      </c>
      <c r="I290" s="137">
        <v>25711.200000000001</v>
      </c>
    </row>
    <row r="291" spans="1:9" x14ac:dyDescent="0.25">
      <c r="A291" s="92" t="s">
        <v>106</v>
      </c>
      <c r="B291" s="122">
        <v>460</v>
      </c>
      <c r="C291" s="93">
        <v>7</v>
      </c>
      <c r="D291" s="94">
        <v>2</v>
      </c>
      <c r="E291" s="95" t="s">
        <v>204</v>
      </c>
      <c r="F291" s="123">
        <v>610</v>
      </c>
      <c r="G291" s="97">
        <v>30481</v>
      </c>
      <c r="H291" s="103">
        <v>25711.200000000001</v>
      </c>
      <c r="I291" s="97">
        <v>25711.200000000001</v>
      </c>
    </row>
    <row r="292" spans="1:9" ht="140.25" x14ac:dyDescent="0.25">
      <c r="A292" s="124" t="s">
        <v>293</v>
      </c>
      <c r="B292" s="125">
        <v>460</v>
      </c>
      <c r="C292" s="126">
        <v>7</v>
      </c>
      <c r="D292" s="127">
        <v>2</v>
      </c>
      <c r="E292" s="128" t="s">
        <v>205</v>
      </c>
      <c r="F292" s="129" t="s">
        <v>146</v>
      </c>
      <c r="G292" s="104">
        <v>8713.2000000000007</v>
      </c>
      <c r="H292" s="130">
        <v>9106.7000000000007</v>
      </c>
      <c r="I292" s="104">
        <v>9106.7000000000007</v>
      </c>
    </row>
    <row r="293" spans="1:9" ht="38.25" x14ac:dyDescent="0.25">
      <c r="A293" s="114" t="s">
        <v>114</v>
      </c>
      <c r="B293" s="115">
        <v>460</v>
      </c>
      <c r="C293" s="116">
        <v>7</v>
      </c>
      <c r="D293" s="117">
        <v>2</v>
      </c>
      <c r="E293" s="118" t="s">
        <v>205</v>
      </c>
      <c r="F293" s="119">
        <v>200</v>
      </c>
      <c r="G293" s="120">
        <v>5303.4</v>
      </c>
      <c r="H293" s="121">
        <v>5611</v>
      </c>
      <c r="I293" s="120">
        <v>5611</v>
      </c>
    </row>
    <row r="294" spans="1:9" ht="38.25" x14ac:dyDescent="0.25">
      <c r="A294" s="92" t="s">
        <v>98</v>
      </c>
      <c r="B294" s="122">
        <v>460</v>
      </c>
      <c r="C294" s="93">
        <v>7</v>
      </c>
      <c r="D294" s="94">
        <v>2</v>
      </c>
      <c r="E294" s="95" t="s">
        <v>205</v>
      </c>
      <c r="F294" s="123">
        <v>240</v>
      </c>
      <c r="G294" s="97">
        <v>5303.4</v>
      </c>
      <c r="H294" s="103">
        <v>5611</v>
      </c>
      <c r="I294" s="97">
        <v>5611</v>
      </c>
    </row>
    <row r="295" spans="1:9" ht="51" x14ac:dyDescent="0.25">
      <c r="A295" s="131" t="s">
        <v>118</v>
      </c>
      <c r="B295" s="132">
        <v>460</v>
      </c>
      <c r="C295" s="133">
        <v>7</v>
      </c>
      <c r="D295" s="134">
        <v>2</v>
      </c>
      <c r="E295" s="135" t="s">
        <v>205</v>
      </c>
      <c r="F295" s="136">
        <v>600</v>
      </c>
      <c r="G295" s="137">
        <v>3409.9</v>
      </c>
      <c r="H295" s="138">
        <v>3495.7</v>
      </c>
      <c r="I295" s="137">
        <v>3495.7</v>
      </c>
    </row>
    <row r="296" spans="1:9" x14ac:dyDescent="0.25">
      <c r="A296" s="92" t="s">
        <v>106</v>
      </c>
      <c r="B296" s="122">
        <v>460</v>
      </c>
      <c r="C296" s="93">
        <v>7</v>
      </c>
      <c r="D296" s="94">
        <v>2</v>
      </c>
      <c r="E296" s="95" t="s">
        <v>205</v>
      </c>
      <c r="F296" s="123">
        <v>610</v>
      </c>
      <c r="G296" s="97">
        <v>3409.9</v>
      </c>
      <c r="H296" s="103">
        <v>3495.7</v>
      </c>
      <c r="I296" s="97">
        <v>3495.7</v>
      </c>
    </row>
    <row r="297" spans="1:9" ht="38.25" x14ac:dyDescent="0.25">
      <c r="A297" s="124" t="s">
        <v>337</v>
      </c>
      <c r="B297" s="125">
        <v>460</v>
      </c>
      <c r="C297" s="126">
        <v>7</v>
      </c>
      <c r="D297" s="127">
        <v>2</v>
      </c>
      <c r="E297" s="128" t="s">
        <v>338</v>
      </c>
      <c r="F297" s="129" t="s">
        <v>146</v>
      </c>
      <c r="G297" s="104">
        <v>18.5</v>
      </c>
      <c r="H297" s="130">
        <v>0</v>
      </c>
      <c r="I297" s="104">
        <v>0</v>
      </c>
    </row>
    <row r="298" spans="1:9" ht="38.25" x14ac:dyDescent="0.25">
      <c r="A298" s="114" t="s">
        <v>114</v>
      </c>
      <c r="B298" s="115">
        <v>460</v>
      </c>
      <c r="C298" s="116">
        <v>7</v>
      </c>
      <c r="D298" s="117">
        <v>2</v>
      </c>
      <c r="E298" s="118" t="s">
        <v>338</v>
      </c>
      <c r="F298" s="119">
        <v>200</v>
      </c>
      <c r="G298" s="120">
        <v>18.5</v>
      </c>
      <c r="H298" s="121">
        <v>0</v>
      </c>
      <c r="I298" s="120">
        <v>0</v>
      </c>
    </row>
    <row r="299" spans="1:9" ht="38.25" x14ac:dyDescent="0.25">
      <c r="A299" s="92" t="s">
        <v>98</v>
      </c>
      <c r="B299" s="122">
        <v>460</v>
      </c>
      <c r="C299" s="93">
        <v>7</v>
      </c>
      <c r="D299" s="94">
        <v>2</v>
      </c>
      <c r="E299" s="95" t="s">
        <v>338</v>
      </c>
      <c r="F299" s="123">
        <v>240</v>
      </c>
      <c r="G299" s="97">
        <v>18.5</v>
      </c>
      <c r="H299" s="103">
        <v>0</v>
      </c>
      <c r="I299" s="97">
        <v>0</v>
      </c>
    </row>
    <row r="300" spans="1:9" ht="25.5" x14ac:dyDescent="0.25">
      <c r="A300" s="124" t="s">
        <v>20</v>
      </c>
      <c r="B300" s="125">
        <v>460</v>
      </c>
      <c r="C300" s="126">
        <v>7</v>
      </c>
      <c r="D300" s="127">
        <v>2</v>
      </c>
      <c r="E300" s="128" t="s">
        <v>206</v>
      </c>
      <c r="F300" s="129" t="s">
        <v>146</v>
      </c>
      <c r="G300" s="104">
        <v>116498.6</v>
      </c>
      <c r="H300" s="130">
        <v>33938.800000000003</v>
      </c>
      <c r="I300" s="104">
        <v>42544.7</v>
      </c>
    </row>
    <row r="301" spans="1:9" ht="25.5" x14ac:dyDescent="0.25">
      <c r="A301" s="106" t="s">
        <v>20</v>
      </c>
      <c r="B301" s="107">
        <v>460</v>
      </c>
      <c r="C301" s="108">
        <v>7</v>
      </c>
      <c r="D301" s="109">
        <v>2</v>
      </c>
      <c r="E301" s="110" t="s">
        <v>207</v>
      </c>
      <c r="F301" s="111" t="s">
        <v>146</v>
      </c>
      <c r="G301" s="112">
        <v>46536.7</v>
      </c>
      <c r="H301" s="113">
        <v>29938.799999999999</v>
      </c>
      <c r="I301" s="112">
        <v>38544.699999999997</v>
      </c>
    </row>
    <row r="302" spans="1:9" ht="102" x14ac:dyDescent="0.25">
      <c r="A302" s="114" t="s">
        <v>113</v>
      </c>
      <c r="B302" s="115">
        <v>460</v>
      </c>
      <c r="C302" s="116">
        <v>7</v>
      </c>
      <c r="D302" s="117">
        <v>2</v>
      </c>
      <c r="E302" s="118" t="s">
        <v>207</v>
      </c>
      <c r="F302" s="119">
        <v>100</v>
      </c>
      <c r="G302" s="120">
        <v>5716.4</v>
      </c>
      <c r="H302" s="121">
        <v>5382.5</v>
      </c>
      <c r="I302" s="120">
        <v>16327.9</v>
      </c>
    </row>
    <row r="303" spans="1:9" ht="25.5" x14ac:dyDescent="0.25">
      <c r="A303" s="92" t="s">
        <v>100</v>
      </c>
      <c r="B303" s="122">
        <v>460</v>
      </c>
      <c r="C303" s="93">
        <v>7</v>
      </c>
      <c r="D303" s="94">
        <v>2</v>
      </c>
      <c r="E303" s="95" t="s">
        <v>207</v>
      </c>
      <c r="F303" s="123">
        <v>110</v>
      </c>
      <c r="G303" s="97">
        <v>5716.4</v>
      </c>
      <c r="H303" s="103">
        <v>5382.5</v>
      </c>
      <c r="I303" s="97">
        <v>16327.9</v>
      </c>
    </row>
    <row r="304" spans="1:9" ht="38.25" x14ac:dyDescent="0.25">
      <c r="A304" s="131" t="s">
        <v>114</v>
      </c>
      <c r="B304" s="132">
        <v>460</v>
      </c>
      <c r="C304" s="133">
        <v>7</v>
      </c>
      <c r="D304" s="134">
        <v>2</v>
      </c>
      <c r="E304" s="135" t="s">
        <v>207</v>
      </c>
      <c r="F304" s="136">
        <v>200</v>
      </c>
      <c r="G304" s="137">
        <v>37518</v>
      </c>
      <c r="H304" s="138">
        <v>24556.3</v>
      </c>
      <c r="I304" s="137">
        <v>22216.799999999999</v>
      </c>
    </row>
    <row r="305" spans="1:9" ht="38.25" x14ac:dyDescent="0.25">
      <c r="A305" s="92" t="s">
        <v>98</v>
      </c>
      <c r="B305" s="122">
        <v>460</v>
      </c>
      <c r="C305" s="93">
        <v>7</v>
      </c>
      <c r="D305" s="94">
        <v>2</v>
      </c>
      <c r="E305" s="95" t="s">
        <v>207</v>
      </c>
      <c r="F305" s="123">
        <v>240</v>
      </c>
      <c r="G305" s="97">
        <v>37518</v>
      </c>
      <c r="H305" s="103">
        <v>24556.3</v>
      </c>
      <c r="I305" s="97">
        <v>22216.799999999999</v>
      </c>
    </row>
    <row r="306" spans="1:9" x14ac:dyDescent="0.25">
      <c r="A306" s="131" t="s">
        <v>115</v>
      </c>
      <c r="B306" s="132">
        <v>460</v>
      </c>
      <c r="C306" s="133">
        <v>7</v>
      </c>
      <c r="D306" s="134">
        <v>2</v>
      </c>
      <c r="E306" s="135" t="s">
        <v>207</v>
      </c>
      <c r="F306" s="136">
        <v>800</v>
      </c>
      <c r="G306" s="137">
        <v>3302.3</v>
      </c>
      <c r="H306" s="138">
        <v>0</v>
      </c>
      <c r="I306" s="137">
        <v>0</v>
      </c>
    </row>
    <row r="307" spans="1:9" ht="25.5" x14ac:dyDescent="0.25">
      <c r="A307" s="92" t="s">
        <v>99</v>
      </c>
      <c r="B307" s="122">
        <v>460</v>
      </c>
      <c r="C307" s="93">
        <v>7</v>
      </c>
      <c r="D307" s="94">
        <v>2</v>
      </c>
      <c r="E307" s="95" t="s">
        <v>207</v>
      </c>
      <c r="F307" s="123">
        <v>850</v>
      </c>
      <c r="G307" s="97">
        <v>3302.3</v>
      </c>
      <c r="H307" s="103">
        <v>0</v>
      </c>
      <c r="I307" s="97">
        <v>0</v>
      </c>
    </row>
    <row r="308" spans="1:9" ht="51" x14ac:dyDescent="0.25">
      <c r="A308" s="124" t="s">
        <v>140</v>
      </c>
      <c r="B308" s="125">
        <v>460</v>
      </c>
      <c r="C308" s="126">
        <v>7</v>
      </c>
      <c r="D308" s="127">
        <v>2</v>
      </c>
      <c r="E308" s="128" t="s">
        <v>208</v>
      </c>
      <c r="F308" s="129" t="s">
        <v>146</v>
      </c>
      <c r="G308" s="104">
        <v>10489.1</v>
      </c>
      <c r="H308" s="130">
        <v>4000</v>
      </c>
      <c r="I308" s="104">
        <v>4000</v>
      </c>
    </row>
    <row r="309" spans="1:9" ht="51" x14ac:dyDescent="0.25">
      <c r="A309" s="114" t="s">
        <v>118</v>
      </c>
      <c r="B309" s="115">
        <v>460</v>
      </c>
      <c r="C309" s="116">
        <v>7</v>
      </c>
      <c r="D309" s="117">
        <v>2</v>
      </c>
      <c r="E309" s="118" t="s">
        <v>208</v>
      </c>
      <c r="F309" s="119">
        <v>600</v>
      </c>
      <c r="G309" s="120">
        <v>10489.1</v>
      </c>
      <c r="H309" s="121">
        <v>4000</v>
      </c>
      <c r="I309" s="120">
        <v>4000</v>
      </c>
    </row>
    <row r="310" spans="1:9" x14ac:dyDescent="0.25">
      <c r="A310" s="92" t="s">
        <v>106</v>
      </c>
      <c r="B310" s="122">
        <v>460</v>
      </c>
      <c r="C310" s="93">
        <v>7</v>
      </c>
      <c r="D310" s="94">
        <v>2</v>
      </c>
      <c r="E310" s="95" t="s">
        <v>208</v>
      </c>
      <c r="F310" s="123">
        <v>610</v>
      </c>
      <c r="G310" s="97">
        <v>10489.1</v>
      </c>
      <c r="H310" s="103">
        <v>4000</v>
      </c>
      <c r="I310" s="97">
        <v>4000</v>
      </c>
    </row>
    <row r="311" spans="1:9" ht="127.5" x14ac:dyDescent="0.25">
      <c r="A311" s="124" t="s">
        <v>131</v>
      </c>
      <c r="B311" s="125">
        <v>460</v>
      </c>
      <c r="C311" s="126">
        <v>7</v>
      </c>
      <c r="D311" s="127">
        <v>2</v>
      </c>
      <c r="E311" s="128" t="s">
        <v>209</v>
      </c>
      <c r="F311" s="129" t="s">
        <v>146</v>
      </c>
      <c r="G311" s="104">
        <v>59472.800000000003</v>
      </c>
      <c r="H311" s="130">
        <v>0</v>
      </c>
      <c r="I311" s="104">
        <v>0</v>
      </c>
    </row>
    <row r="312" spans="1:9" ht="102" x14ac:dyDescent="0.25">
      <c r="A312" s="114" t="s">
        <v>113</v>
      </c>
      <c r="B312" s="115">
        <v>460</v>
      </c>
      <c r="C312" s="116">
        <v>7</v>
      </c>
      <c r="D312" s="117">
        <v>2</v>
      </c>
      <c r="E312" s="118" t="s">
        <v>209</v>
      </c>
      <c r="F312" s="119">
        <v>100</v>
      </c>
      <c r="G312" s="120">
        <v>46494.8</v>
      </c>
      <c r="H312" s="121">
        <v>0</v>
      </c>
      <c r="I312" s="120">
        <v>0</v>
      </c>
    </row>
    <row r="313" spans="1:9" ht="25.5" x14ac:dyDescent="0.25">
      <c r="A313" s="92" t="s">
        <v>100</v>
      </c>
      <c r="B313" s="122">
        <v>460</v>
      </c>
      <c r="C313" s="93">
        <v>7</v>
      </c>
      <c r="D313" s="94">
        <v>2</v>
      </c>
      <c r="E313" s="95" t="s">
        <v>209</v>
      </c>
      <c r="F313" s="123">
        <v>110</v>
      </c>
      <c r="G313" s="97">
        <v>46494.8</v>
      </c>
      <c r="H313" s="103">
        <v>0</v>
      </c>
      <c r="I313" s="97">
        <v>0</v>
      </c>
    </row>
    <row r="314" spans="1:9" ht="38.25" x14ac:dyDescent="0.25">
      <c r="A314" s="131" t="s">
        <v>114</v>
      </c>
      <c r="B314" s="132">
        <v>460</v>
      </c>
      <c r="C314" s="133">
        <v>7</v>
      </c>
      <c r="D314" s="134">
        <v>2</v>
      </c>
      <c r="E314" s="135" t="s">
        <v>209</v>
      </c>
      <c r="F314" s="136">
        <v>200</v>
      </c>
      <c r="G314" s="137">
        <v>12024.7</v>
      </c>
      <c r="H314" s="138">
        <v>0</v>
      </c>
      <c r="I314" s="137">
        <v>0</v>
      </c>
    </row>
    <row r="315" spans="1:9" ht="38.25" x14ac:dyDescent="0.25">
      <c r="A315" s="92" t="s">
        <v>98</v>
      </c>
      <c r="B315" s="122">
        <v>460</v>
      </c>
      <c r="C315" s="93">
        <v>7</v>
      </c>
      <c r="D315" s="94">
        <v>2</v>
      </c>
      <c r="E315" s="95" t="s">
        <v>209</v>
      </c>
      <c r="F315" s="123">
        <v>240</v>
      </c>
      <c r="G315" s="97">
        <v>12024.7</v>
      </c>
      <c r="H315" s="103">
        <v>0</v>
      </c>
      <c r="I315" s="97">
        <v>0</v>
      </c>
    </row>
    <row r="316" spans="1:9" ht="51" x14ac:dyDescent="0.25">
      <c r="A316" s="131" t="s">
        <v>118</v>
      </c>
      <c r="B316" s="132">
        <v>460</v>
      </c>
      <c r="C316" s="133">
        <v>7</v>
      </c>
      <c r="D316" s="134">
        <v>2</v>
      </c>
      <c r="E316" s="135" t="s">
        <v>209</v>
      </c>
      <c r="F316" s="136">
        <v>600</v>
      </c>
      <c r="G316" s="137">
        <v>950.8</v>
      </c>
      <c r="H316" s="138">
        <v>0</v>
      </c>
      <c r="I316" s="137">
        <v>0</v>
      </c>
    </row>
    <row r="317" spans="1:9" x14ac:dyDescent="0.25">
      <c r="A317" s="92" t="s">
        <v>106</v>
      </c>
      <c r="B317" s="122">
        <v>460</v>
      </c>
      <c r="C317" s="93">
        <v>7</v>
      </c>
      <c r="D317" s="94">
        <v>2</v>
      </c>
      <c r="E317" s="95" t="s">
        <v>209</v>
      </c>
      <c r="F317" s="123">
        <v>610</v>
      </c>
      <c r="G317" s="97">
        <v>950.8</v>
      </c>
      <c r="H317" s="103">
        <v>0</v>
      </c>
      <c r="I317" s="97">
        <v>0</v>
      </c>
    </row>
    <row r="318" spans="1:9" x14ac:dyDescent="0.25">
      <c r="A318" s="131" t="s">
        <v>115</v>
      </c>
      <c r="B318" s="132">
        <v>460</v>
      </c>
      <c r="C318" s="133">
        <v>7</v>
      </c>
      <c r="D318" s="134">
        <v>2</v>
      </c>
      <c r="E318" s="135" t="s">
        <v>209</v>
      </c>
      <c r="F318" s="136">
        <v>800</v>
      </c>
      <c r="G318" s="137">
        <v>2.5</v>
      </c>
      <c r="H318" s="138">
        <v>0</v>
      </c>
      <c r="I318" s="137">
        <v>0</v>
      </c>
    </row>
    <row r="319" spans="1:9" ht="25.5" x14ac:dyDescent="0.25">
      <c r="A319" s="92" t="s">
        <v>99</v>
      </c>
      <c r="B319" s="122">
        <v>460</v>
      </c>
      <c r="C319" s="93">
        <v>7</v>
      </c>
      <c r="D319" s="94">
        <v>2</v>
      </c>
      <c r="E319" s="95" t="s">
        <v>209</v>
      </c>
      <c r="F319" s="123">
        <v>850</v>
      </c>
      <c r="G319" s="97">
        <v>2.5</v>
      </c>
      <c r="H319" s="103">
        <v>0</v>
      </c>
      <c r="I319" s="97">
        <v>0</v>
      </c>
    </row>
    <row r="320" spans="1:9" ht="63.75" x14ac:dyDescent="0.25">
      <c r="A320" s="124" t="s">
        <v>134</v>
      </c>
      <c r="B320" s="125">
        <v>460</v>
      </c>
      <c r="C320" s="126">
        <v>7</v>
      </c>
      <c r="D320" s="127">
        <v>2</v>
      </c>
      <c r="E320" s="128" t="s">
        <v>210</v>
      </c>
      <c r="F320" s="129" t="s">
        <v>146</v>
      </c>
      <c r="G320" s="104">
        <v>9522</v>
      </c>
      <c r="H320" s="130">
        <v>15252.8</v>
      </c>
      <c r="I320" s="104">
        <v>10096.4</v>
      </c>
    </row>
    <row r="321" spans="1:9" ht="105.2" customHeight="1" x14ac:dyDescent="0.25">
      <c r="A321" s="106" t="s">
        <v>339</v>
      </c>
      <c r="B321" s="107">
        <v>460</v>
      </c>
      <c r="C321" s="108">
        <v>7</v>
      </c>
      <c r="D321" s="109">
        <v>2</v>
      </c>
      <c r="E321" s="110" t="s">
        <v>268</v>
      </c>
      <c r="F321" s="111" t="s">
        <v>146</v>
      </c>
      <c r="G321" s="112">
        <v>4773.3</v>
      </c>
      <c r="H321" s="113">
        <v>3137.6</v>
      </c>
      <c r="I321" s="112">
        <v>6274</v>
      </c>
    </row>
    <row r="322" spans="1:9" ht="38.25" x14ac:dyDescent="0.25">
      <c r="A322" s="114" t="s">
        <v>114</v>
      </c>
      <c r="B322" s="115">
        <v>460</v>
      </c>
      <c r="C322" s="116">
        <v>7</v>
      </c>
      <c r="D322" s="117">
        <v>2</v>
      </c>
      <c r="E322" s="118" t="s">
        <v>268</v>
      </c>
      <c r="F322" s="119">
        <v>200</v>
      </c>
      <c r="G322" s="120">
        <v>4773.3</v>
      </c>
      <c r="H322" s="121">
        <v>3137.6</v>
      </c>
      <c r="I322" s="120">
        <v>6274</v>
      </c>
    </row>
    <row r="323" spans="1:9" ht="38.25" x14ac:dyDescent="0.25">
      <c r="A323" s="92" t="s">
        <v>98</v>
      </c>
      <c r="B323" s="122">
        <v>460</v>
      </c>
      <c r="C323" s="93">
        <v>7</v>
      </c>
      <c r="D323" s="94">
        <v>2</v>
      </c>
      <c r="E323" s="95" t="s">
        <v>268</v>
      </c>
      <c r="F323" s="123">
        <v>240</v>
      </c>
      <c r="G323" s="97">
        <v>4773.3</v>
      </c>
      <c r="H323" s="103">
        <v>3137.6</v>
      </c>
      <c r="I323" s="97">
        <v>6274</v>
      </c>
    </row>
    <row r="324" spans="1:9" ht="89.25" x14ac:dyDescent="0.25">
      <c r="A324" s="124" t="s">
        <v>269</v>
      </c>
      <c r="B324" s="125">
        <v>460</v>
      </c>
      <c r="C324" s="126">
        <v>7</v>
      </c>
      <c r="D324" s="127">
        <v>2</v>
      </c>
      <c r="E324" s="128" t="s">
        <v>270</v>
      </c>
      <c r="F324" s="129" t="s">
        <v>146</v>
      </c>
      <c r="G324" s="104">
        <v>4748.7</v>
      </c>
      <c r="H324" s="130">
        <v>12115.2</v>
      </c>
      <c r="I324" s="104">
        <v>3822.4</v>
      </c>
    </row>
    <row r="325" spans="1:9" ht="38.25" x14ac:dyDescent="0.25">
      <c r="A325" s="114" t="s">
        <v>114</v>
      </c>
      <c r="B325" s="115">
        <v>460</v>
      </c>
      <c r="C325" s="116">
        <v>7</v>
      </c>
      <c r="D325" s="117">
        <v>2</v>
      </c>
      <c r="E325" s="118" t="s">
        <v>270</v>
      </c>
      <c r="F325" s="119">
        <v>200</v>
      </c>
      <c r="G325" s="120">
        <v>4748.7</v>
      </c>
      <c r="H325" s="121">
        <v>12115.2</v>
      </c>
      <c r="I325" s="120">
        <v>3822.4</v>
      </c>
    </row>
    <row r="326" spans="1:9" ht="38.25" x14ac:dyDescent="0.25">
      <c r="A326" s="92" t="s">
        <v>98</v>
      </c>
      <c r="B326" s="122">
        <v>460</v>
      </c>
      <c r="C326" s="93">
        <v>7</v>
      </c>
      <c r="D326" s="94">
        <v>2</v>
      </c>
      <c r="E326" s="95" t="s">
        <v>270</v>
      </c>
      <c r="F326" s="123">
        <v>240</v>
      </c>
      <c r="G326" s="97">
        <v>4748.7</v>
      </c>
      <c r="H326" s="103">
        <v>12115.2</v>
      </c>
      <c r="I326" s="97">
        <v>3822.4</v>
      </c>
    </row>
    <row r="327" spans="1:9" x14ac:dyDescent="0.25">
      <c r="A327" s="124" t="s">
        <v>88</v>
      </c>
      <c r="B327" s="125">
        <v>460</v>
      </c>
      <c r="C327" s="126">
        <v>7</v>
      </c>
      <c r="D327" s="127">
        <v>3</v>
      </c>
      <c r="E327" s="128" t="s">
        <v>146</v>
      </c>
      <c r="F327" s="129" t="s">
        <v>146</v>
      </c>
      <c r="G327" s="104">
        <v>42826.400000000001</v>
      </c>
      <c r="H327" s="130">
        <v>13800</v>
      </c>
      <c r="I327" s="104">
        <v>15000</v>
      </c>
    </row>
    <row r="328" spans="1:9" ht="25.5" x14ac:dyDescent="0.25">
      <c r="A328" s="106" t="s">
        <v>57</v>
      </c>
      <c r="B328" s="107">
        <v>460</v>
      </c>
      <c r="C328" s="108">
        <v>7</v>
      </c>
      <c r="D328" s="109">
        <v>3</v>
      </c>
      <c r="E328" s="110" t="s">
        <v>147</v>
      </c>
      <c r="F328" s="111" t="s">
        <v>146</v>
      </c>
      <c r="G328" s="112">
        <v>42826.400000000001</v>
      </c>
      <c r="H328" s="113">
        <v>13800</v>
      </c>
      <c r="I328" s="112">
        <v>15000</v>
      </c>
    </row>
    <row r="329" spans="1:9" ht="25.5" x14ac:dyDescent="0.25">
      <c r="A329" s="106" t="s">
        <v>335</v>
      </c>
      <c r="B329" s="107">
        <v>460</v>
      </c>
      <c r="C329" s="108">
        <v>7</v>
      </c>
      <c r="D329" s="109">
        <v>3</v>
      </c>
      <c r="E329" s="110" t="s">
        <v>336</v>
      </c>
      <c r="F329" s="111" t="s">
        <v>146</v>
      </c>
      <c r="G329" s="112">
        <v>98.6</v>
      </c>
      <c r="H329" s="113">
        <v>0</v>
      </c>
      <c r="I329" s="112">
        <v>0</v>
      </c>
    </row>
    <row r="330" spans="1:9" ht="51" x14ac:dyDescent="0.25">
      <c r="A330" s="114" t="s">
        <v>118</v>
      </c>
      <c r="B330" s="115">
        <v>460</v>
      </c>
      <c r="C330" s="116">
        <v>7</v>
      </c>
      <c r="D330" s="117">
        <v>3</v>
      </c>
      <c r="E330" s="118" t="s">
        <v>336</v>
      </c>
      <c r="F330" s="119">
        <v>600</v>
      </c>
      <c r="G330" s="120">
        <v>98.6</v>
      </c>
      <c r="H330" s="121">
        <v>0</v>
      </c>
      <c r="I330" s="120">
        <v>0</v>
      </c>
    </row>
    <row r="331" spans="1:9" x14ac:dyDescent="0.25">
      <c r="A331" s="92" t="s">
        <v>106</v>
      </c>
      <c r="B331" s="122">
        <v>460</v>
      </c>
      <c r="C331" s="93">
        <v>7</v>
      </c>
      <c r="D331" s="94">
        <v>3</v>
      </c>
      <c r="E331" s="95" t="s">
        <v>336</v>
      </c>
      <c r="F331" s="123">
        <v>610</v>
      </c>
      <c r="G331" s="97">
        <v>98.6</v>
      </c>
      <c r="H331" s="103">
        <v>0</v>
      </c>
      <c r="I331" s="97">
        <v>0</v>
      </c>
    </row>
    <row r="332" spans="1:9" ht="114.75" x14ac:dyDescent="0.25">
      <c r="A332" s="124" t="s">
        <v>359</v>
      </c>
      <c r="B332" s="125">
        <v>460</v>
      </c>
      <c r="C332" s="126">
        <v>7</v>
      </c>
      <c r="D332" s="127">
        <v>3</v>
      </c>
      <c r="E332" s="128" t="s">
        <v>360</v>
      </c>
      <c r="F332" s="129" t="s">
        <v>146</v>
      </c>
      <c r="G332" s="104">
        <v>533.79999999999995</v>
      </c>
      <c r="H332" s="130">
        <v>0</v>
      </c>
      <c r="I332" s="104">
        <v>0</v>
      </c>
    </row>
    <row r="333" spans="1:9" ht="51" x14ac:dyDescent="0.25">
      <c r="A333" s="114" t="s">
        <v>118</v>
      </c>
      <c r="B333" s="115">
        <v>460</v>
      </c>
      <c r="C333" s="116">
        <v>7</v>
      </c>
      <c r="D333" s="117">
        <v>3</v>
      </c>
      <c r="E333" s="118" t="s">
        <v>360</v>
      </c>
      <c r="F333" s="119">
        <v>600</v>
      </c>
      <c r="G333" s="120">
        <v>533.79999999999995</v>
      </c>
      <c r="H333" s="121">
        <v>0</v>
      </c>
      <c r="I333" s="120">
        <v>0</v>
      </c>
    </row>
    <row r="334" spans="1:9" x14ac:dyDescent="0.25">
      <c r="A334" s="92" t="s">
        <v>106</v>
      </c>
      <c r="B334" s="122">
        <v>460</v>
      </c>
      <c r="C334" s="93">
        <v>7</v>
      </c>
      <c r="D334" s="94">
        <v>3</v>
      </c>
      <c r="E334" s="95" t="s">
        <v>360</v>
      </c>
      <c r="F334" s="123">
        <v>610</v>
      </c>
      <c r="G334" s="97">
        <v>533.79999999999995</v>
      </c>
      <c r="H334" s="103">
        <v>0</v>
      </c>
      <c r="I334" s="97">
        <v>0</v>
      </c>
    </row>
    <row r="335" spans="1:9" ht="38.25" x14ac:dyDescent="0.25">
      <c r="A335" s="124" t="s">
        <v>337</v>
      </c>
      <c r="B335" s="125">
        <v>460</v>
      </c>
      <c r="C335" s="126">
        <v>7</v>
      </c>
      <c r="D335" s="127">
        <v>3</v>
      </c>
      <c r="E335" s="128" t="s">
        <v>338</v>
      </c>
      <c r="F335" s="129" t="s">
        <v>146</v>
      </c>
      <c r="G335" s="104">
        <v>1.4</v>
      </c>
      <c r="H335" s="130">
        <v>0</v>
      </c>
      <c r="I335" s="104">
        <v>0</v>
      </c>
    </row>
    <row r="336" spans="1:9" ht="51" x14ac:dyDescent="0.25">
      <c r="A336" s="114" t="s">
        <v>118</v>
      </c>
      <c r="B336" s="115">
        <v>460</v>
      </c>
      <c r="C336" s="116">
        <v>7</v>
      </c>
      <c r="D336" s="117">
        <v>3</v>
      </c>
      <c r="E336" s="118" t="s">
        <v>338</v>
      </c>
      <c r="F336" s="119">
        <v>600</v>
      </c>
      <c r="G336" s="120">
        <v>1.4</v>
      </c>
      <c r="H336" s="121">
        <v>0</v>
      </c>
      <c r="I336" s="120">
        <v>0</v>
      </c>
    </row>
    <row r="337" spans="1:9" x14ac:dyDescent="0.25">
      <c r="A337" s="92" t="s">
        <v>106</v>
      </c>
      <c r="B337" s="122">
        <v>460</v>
      </c>
      <c r="C337" s="93">
        <v>7</v>
      </c>
      <c r="D337" s="94">
        <v>3</v>
      </c>
      <c r="E337" s="95" t="s">
        <v>338</v>
      </c>
      <c r="F337" s="123">
        <v>610</v>
      </c>
      <c r="G337" s="97">
        <v>1.4</v>
      </c>
      <c r="H337" s="103">
        <v>0</v>
      </c>
      <c r="I337" s="97">
        <v>0</v>
      </c>
    </row>
    <row r="338" spans="1:9" ht="51" x14ac:dyDescent="0.25">
      <c r="A338" s="124" t="s">
        <v>19</v>
      </c>
      <c r="B338" s="125">
        <v>460</v>
      </c>
      <c r="C338" s="126">
        <v>7</v>
      </c>
      <c r="D338" s="127">
        <v>3</v>
      </c>
      <c r="E338" s="128" t="s">
        <v>211</v>
      </c>
      <c r="F338" s="129" t="s">
        <v>146</v>
      </c>
      <c r="G338" s="104">
        <v>39378.9</v>
      </c>
      <c r="H338" s="130">
        <v>13800</v>
      </c>
      <c r="I338" s="104">
        <v>15000</v>
      </c>
    </row>
    <row r="339" spans="1:9" ht="51" x14ac:dyDescent="0.25">
      <c r="A339" s="106" t="s">
        <v>141</v>
      </c>
      <c r="B339" s="107">
        <v>460</v>
      </c>
      <c r="C339" s="108">
        <v>7</v>
      </c>
      <c r="D339" s="109">
        <v>3</v>
      </c>
      <c r="E339" s="110" t="s">
        <v>212</v>
      </c>
      <c r="F339" s="111" t="s">
        <v>146</v>
      </c>
      <c r="G339" s="112">
        <v>14613.4</v>
      </c>
      <c r="H339" s="113">
        <v>13800</v>
      </c>
      <c r="I339" s="112">
        <v>15000</v>
      </c>
    </row>
    <row r="340" spans="1:9" ht="51" x14ac:dyDescent="0.25">
      <c r="A340" s="114" t="s">
        <v>118</v>
      </c>
      <c r="B340" s="115">
        <v>460</v>
      </c>
      <c r="C340" s="116">
        <v>7</v>
      </c>
      <c r="D340" s="117">
        <v>3</v>
      </c>
      <c r="E340" s="118" t="s">
        <v>212</v>
      </c>
      <c r="F340" s="119">
        <v>600</v>
      </c>
      <c r="G340" s="120">
        <v>14613.4</v>
      </c>
      <c r="H340" s="121">
        <v>13800</v>
      </c>
      <c r="I340" s="120">
        <v>15000</v>
      </c>
    </row>
    <row r="341" spans="1:9" x14ac:dyDescent="0.25">
      <c r="A341" s="92" t="s">
        <v>106</v>
      </c>
      <c r="B341" s="122">
        <v>460</v>
      </c>
      <c r="C341" s="93">
        <v>7</v>
      </c>
      <c r="D341" s="94">
        <v>3</v>
      </c>
      <c r="E341" s="95" t="s">
        <v>212</v>
      </c>
      <c r="F341" s="123">
        <v>610</v>
      </c>
      <c r="G341" s="97">
        <v>14613.4</v>
      </c>
      <c r="H341" s="103">
        <v>13800</v>
      </c>
      <c r="I341" s="97">
        <v>15000</v>
      </c>
    </row>
    <row r="342" spans="1:9" ht="140.25" x14ac:dyDescent="0.25">
      <c r="A342" s="124" t="s">
        <v>132</v>
      </c>
      <c r="B342" s="125">
        <v>460</v>
      </c>
      <c r="C342" s="126">
        <v>7</v>
      </c>
      <c r="D342" s="127">
        <v>3</v>
      </c>
      <c r="E342" s="128" t="s">
        <v>213</v>
      </c>
      <c r="F342" s="129" t="s">
        <v>146</v>
      </c>
      <c r="G342" s="104">
        <v>24765.5</v>
      </c>
      <c r="H342" s="130">
        <v>0</v>
      </c>
      <c r="I342" s="104">
        <v>0</v>
      </c>
    </row>
    <row r="343" spans="1:9" ht="102" x14ac:dyDescent="0.25">
      <c r="A343" s="114" t="s">
        <v>113</v>
      </c>
      <c r="B343" s="115">
        <v>460</v>
      </c>
      <c r="C343" s="116">
        <v>7</v>
      </c>
      <c r="D343" s="117">
        <v>3</v>
      </c>
      <c r="E343" s="118" t="s">
        <v>213</v>
      </c>
      <c r="F343" s="119">
        <v>100</v>
      </c>
      <c r="G343" s="120">
        <v>3165.9</v>
      </c>
      <c r="H343" s="121">
        <v>0</v>
      </c>
      <c r="I343" s="120">
        <v>0</v>
      </c>
    </row>
    <row r="344" spans="1:9" ht="25.5" x14ac:dyDescent="0.25">
      <c r="A344" s="92" t="s">
        <v>100</v>
      </c>
      <c r="B344" s="122">
        <v>460</v>
      </c>
      <c r="C344" s="93">
        <v>7</v>
      </c>
      <c r="D344" s="94">
        <v>3</v>
      </c>
      <c r="E344" s="95" t="s">
        <v>213</v>
      </c>
      <c r="F344" s="123">
        <v>110</v>
      </c>
      <c r="G344" s="97">
        <v>3165.9</v>
      </c>
      <c r="H344" s="103">
        <v>0</v>
      </c>
      <c r="I344" s="97">
        <v>0</v>
      </c>
    </row>
    <row r="345" spans="1:9" ht="51" x14ac:dyDescent="0.25">
      <c r="A345" s="131" t="s">
        <v>118</v>
      </c>
      <c r="B345" s="132">
        <v>460</v>
      </c>
      <c r="C345" s="133">
        <v>7</v>
      </c>
      <c r="D345" s="134">
        <v>3</v>
      </c>
      <c r="E345" s="135" t="s">
        <v>213</v>
      </c>
      <c r="F345" s="136">
        <v>600</v>
      </c>
      <c r="G345" s="137">
        <v>21599.599999999999</v>
      </c>
      <c r="H345" s="138">
        <v>0</v>
      </c>
      <c r="I345" s="137">
        <v>0</v>
      </c>
    </row>
    <row r="346" spans="1:9" x14ac:dyDescent="0.25">
      <c r="A346" s="92" t="s">
        <v>106</v>
      </c>
      <c r="B346" s="122">
        <v>460</v>
      </c>
      <c r="C346" s="93">
        <v>7</v>
      </c>
      <c r="D346" s="94">
        <v>3</v>
      </c>
      <c r="E346" s="95" t="s">
        <v>213</v>
      </c>
      <c r="F346" s="123">
        <v>610</v>
      </c>
      <c r="G346" s="97">
        <v>21599.599999999999</v>
      </c>
      <c r="H346" s="103">
        <v>0</v>
      </c>
      <c r="I346" s="97">
        <v>0</v>
      </c>
    </row>
    <row r="347" spans="1:9" ht="65.849999999999994" customHeight="1" x14ac:dyDescent="0.25">
      <c r="A347" s="124" t="s">
        <v>294</v>
      </c>
      <c r="B347" s="125">
        <v>460</v>
      </c>
      <c r="C347" s="126">
        <v>7</v>
      </c>
      <c r="D347" s="127">
        <v>3</v>
      </c>
      <c r="E347" s="128" t="s">
        <v>214</v>
      </c>
      <c r="F347" s="129" t="s">
        <v>146</v>
      </c>
      <c r="G347" s="104">
        <v>2813.7</v>
      </c>
      <c r="H347" s="130">
        <v>0</v>
      </c>
      <c r="I347" s="104">
        <v>0</v>
      </c>
    </row>
    <row r="348" spans="1:9" ht="25.5" x14ac:dyDescent="0.25">
      <c r="A348" s="106" t="s">
        <v>215</v>
      </c>
      <c r="B348" s="107">
        <v>460</v>
      </c>
      <c r="C348" s="108">
        <v>7</v>
      </c>
      <c r="D348" s="109">
        <v>3</v>
      </c>
      <c r="E348" s="110" t="s">
        <v>216</v>
      </c>
      <c r="F348" s="111" t="s">
        <v>146</v>
      </c>
      <c r="G348" s="112">
        <v>2813.7</v>
      </c>
      <c r="H348" s="113">
        <v>0</v>
      </c>
      <c r="I348" s="112">
        <v>0</v>
      </c>
    </row>
    <row r="349" spans="1:9" ht="51" x14ac:dyDescent="0.25">
      <c r="A349" s="114" t="s">
        <v>118</v>
      </c>
      <c r="B349" s="115">
        <v>460</v>
      </c>
      <c r="C349" s="116">
        <v>7</v>
      </c>
      <c r="D349" s="117">
        <v>3</v>
      </c>
      <c r="E349" s="118" t="s">
        <v>216</v>
      </c>
      <c r="F349" s="119">
        <v>600</v>
      </c>
      <c r="G349" s="120">
        <v>2813.7</v>
      </c>
      <c r="H349" s="121">
        <v>0</v>
      </c>
      <c r="I349" s="120">
        <v>0</v>
      </c>
    </row>
    <row r="350" spans="1:9" x14ac:dyDescent="0.25">
      <c r="A350" s="92" t="s">
        <v>106</v>
      </c>
      <c r="B350" s="122">
        <v>460</v>
      </c>
      <c r="C350" s="93">
        <v>7</v>
      </c>
      <c r="D350" s="94">
        <v>3</v>
      </c>
      <c r="E350" s="95" t="s">
        <v>216</v>
      </c>
      <c r="F350" s="123">
        <v>610</v>
      </c>
      <c r="G350" s="97">
        <v>2813.7</v>
      </c>
      <c r="H350" s="103">
        <v>0</v>
      </c>
      <c r="I350" s="97">
        <v>0</v>
      </c>
    </row>
    <row r="351" spans="1:9" x14ac:dyDescent="0.25">
      <c r="A351" s="124" t="s">
        <v>89</v>
      </c>
      <c r="B351" s="125">
        <v>460</v>
      </c>
      <c r="C351" s="126">
        <v>7</v>
      </c>
      <c r="D351" s="127">
        <v>7</v>
      </c>
      <c r="E351" s="128" t="s">
        <v>146</v>
      </c>
      <c r="F351" s="129" t="s">
        <v>146</v>
      </c>
      <c r="G351" s="104">
        <v>2080.1999999999998</v>
      </c>
      <c r="H351" s="130">
        <v>1762.7</v>
      </c>
      <c r="I351" s="104">
        <v>1762.7</v>
      </c>
    </row>
    <row r="352" spans="1:9" ht="25.5" x14ac:dyDescent="0.25">
      <c r="A352" s="106" t="s">
        <v>57</v>
      </c>
      <c r="B352" s="107">
        <v>460</v>
      </c>
      <c r="C352" s="108">
        <v>7</v>
      </c>
      <c r="D352" s="109">
        <v>7</v>
      </c>
      <c r="E352" s="110" t="s">
        <v>147</v>
      </c>
      <c r="F352" s="111" t="s">
        <v>146</v>
      </c>
      <c r="G352" s="112">
        <v>2080.1999999999998</v>
      </c>
      <c r="H352" s="113">
        <v>1762.7</v>
      </c>
      <c r="I352" s="112">
        <v>1762.7</v>
      </c>
    </row>
    <row r="353" spans="1:9" ht="25.5" x14ac:dyDescent="0.25">
      <c r="A353" s="106" t="s">
        <v>133</v>
      </c>
      <c r="B353" s="107">
        <v>460</v>
      </c>
      <c r="C353" s="108">
        <v>7</v>
      </c>
      <c r="D353" s="109">
        <v>7</v>
      </c>
      <c r="E353" s="110" t="s">
        <v>217</v>
      </c>
      <c r="F353" s="111" t="s">
        <v>146</v>
      </c>
      <c r="G353" s="112">
        <v>225</v>
      </c>
      <c r="H353" s="113">
        <v>0</v>
      </c>
      <c r="I353" s="112">
        <v>0</v>
      </c>
    </row>
    <row r="354" spans="1:9" ht="51" x14ac:dyDescent="0.25">
      <c r="A354" s="114" t="s">
        <v>118</v>
      </c>
      <c r="B354" s="115">
        <v>460</v>
      </c>
      <c r="C354" s="116">
        <v>7</v>
      </c>
      <c r="D354" s="117">
        <v>7</v>
      </c>
      <c r="E354" s="118" t="s">
        <v>217</v>
      </c>
      <c r="F354" s="119">
        <v>600</v>
      </c>
      <c r="G354" s="120">
        <v>225</v>
      </c>
      <c r="H354" s="121">
        <v>0</v>
      </c>
      <c r="I354" s="120">
        <v>0</v>
      </c>
    </row>
    <row r="355" spans="1:9" x14ac:dyDescent="0.25">
      <c r="A355" s="92" t="s">
        <v>106</v>
      </c>
      <c r="B355" s="122">
        <v>460</v>
      </c>
      <c r="C355" s="93">
        <v>7</v>
      </c>
      <c r="D355" s="94">
        <v>7</v>
      </c>
      <c r="E355" s="95" t="s">
        <v>217</v>
      </c>
      <c r="F355" s="123">
        <v>610</v>
      </c>
      <c r="G355" s="97">
        <v>225</v>
      </c>
      <c r="H355" s="103">
        <v>0</v>
      </c>
      <c r="I355" s="97">
        <v>0</v>
      </c>
    </row>
    <row r="356" spans="1:9" ht="76.5" x14ac:dyDescent="0.25">
      <c r="A356" s="124" t="s">
        <v>18</v>
      </c>
      <c r="B356" s="125">
        <v>460</v>
      </c>
      <c r="C356" s="126">
        <v>7</v>
      </c>
      <c r="D356" s="127">
        <v>7</v>
      </c>
      <c r="E356" s="128" t="s">
        <v>218</v>
      </c>
      <c r="F356" s="129" t="s">
        <v>146</v>
      </c>
      <c r="G356" s="104">
        <v>6.7</v>
      </c>
      <c r="H356" s="130">
        <v>6.7</v>
      </c>
      <c r="I356" s="104">
        <v>6.7</v>
      </c>
    </row>
    <row r="357" spans="1:9" ht="38.25" x14ac:dyDescent="0.25">
      <c r="A357" s="114" t="s">
        <v>114</v>
      </c>
      <c r="B357" s="115">
        <v>460</v>
      </c>
      <c r="C357" s="116">
        <v>7</v>
      </c>
      <c r="D357" s="117">
        <v>7</v>
      </c>
      <c r="E357" s="118" t="s">
        <v>218</v>
      </c>
      <c r="F357" s="119">
        <v>200</v>
      </c>
      <c r="G357" s="120">
        <v>6.7</v>
      </c>
      <c r="H357" s="121">
        <v>6.7</v>
      </c>
      <c r="I357" s="120">
        <v>6.7</v>
      </c>
    </row>
    <row r="358" spans="1:9" ht="38.25" x14ac:dyDescent="0.25">
      <c r="A358" s="92" t="s">
        <v>98</v>
      </c>
      <c r="B358" s="122">
        <v>460</v>
      </c>
      <c r="C358" s="93">
        <v>7</v>
      </c>
      <c r="D358" s="94">
        <v>7</v>
      </c>
      <c r="E358" s="95" t="s">
        <v>218</v>
      </c>
      <c r="F358" s="123">
        <v>240</v>
      </c>
      <c r="G358" s="97">
        <v>6.7</v>
      </c>
      <c r="H358" s="103">
        <v>6.7</v>
      </c>
      <c r="I358" s="97">
        <v>6.7</v>
      </c>
    </row>
    <row r="359" spans="1:9" ht="89.25" x14ac:dyDescent="0.25">
      <c r="A359" s="124" t="s">
        <v>219</v>
      </c>
      <c r="B359" s="125">
        <v>460</v>
      </c>
      <c r="C359" s="126">
        <v>7</v>
      </c>
      <c r="D359" s="127">
        <v>7</v>
      </c>
      <c r="E359" s="128" t="s">
        <v>220</v>
      </c>
      <c r="F359" s="129" t="s">
        <v>146</v>
      </c>
      <c r="G359" s="104">
        <v>1756</v>
      </c>
      <c r="H359" s="130">
        <v>1756</v>
      </c>
      <c r="I359" s="104">
        <v>1756</v>
      </c>
    </row>
    <row r="360" spans="1:9" ht="38.25" x14ac:dyDescent="0.25">
      <c r="A360" s="114" t="s">
        <v>114</v>
      </c>
      <c r="B360" s="115">
        <v>460</v>
      </c>
      <c r="C360" s="116">
        <v>7</v>
      </c>
      <c r="D360" s="117">
        <v>7</v>
      </c>
      <c r="E360" s="118" t="s">
        <v>220</v>
      </c>
      <c r="F360" s="119">
        <v>200</v>
      </c>
      <c r="G360" s="120">
        <v>1299.7</v>
      </c>
      <c r="H360" s="121">
        <v>1756</v>
      </c>
      <c r="I360" s="120">
        <v>1756</v>
      </c>
    </row>
    <row r="361" spans="1:9" ht="38.25" x14ac:dyDescent="0.25">
      <c r="A361" s="92" t="s">
        <v>98</v>
      </c>
      <c r="B361" s="122">
        <v>460</v>
      </c>
      <c r="C361" s="93">
        <v>7</v>
      </c>
      <c r="D361" s="94">
        <v>7</v>
      </c>
      <c r="E361" s="95" t="s">
        <v>220</v>
      </c>
      <c r="F361" s="123">
        <v>240</v>
      </c>
      <c r="G361" s="97">
        <v>1299.7</v>
      </c>
      <c r="H361" s="103">
        <v>1756</v>
      </c>
      <c r="I361" s="97">
        <v>1756</v>
      </c>
    </row>
    <row r="362" spans="1:9" ht="51" x14ac:dyDescent="0.25">
      <c r="A362" s="131" t="s">
        <v>118</v>
      </c>
      <c r="B362" s="132">
        <v>460</v>
      </c>
      <c r="C362" s="133">
        <v>7</v>
      </c>
      <c r="D362" s="134">
        <v>7</v>
      </c>
      <c r="E362" s="135" t="s">
        <v>220</v>
      </c>
      <c r="F362" s="136">
        <v>600</v>
      </c>
      <c r="G362" s="137">
        <v>456.3</v>
      </c>
      <c r="H362" s="138">
        <v>0</v>
      </c>
      <c r="I362" s="137">
        <v>0</v>
      </c>
    </row>
    <row r="363" spans="1:9" x14ac:dyDescent="0.25">
      <c r="A363" s="92" t="s">
        <v>106</v>
      </c>
      <c r="B363" s="122">
        <v>460</v>
      </c>
      <c r="C363" s="93">
        <v>7</v>
      </c>
      <c r="D363" s="94">
        <v>7</v>
      </c>
      <c r="E363" s="95" t="s">
        <v>220</v>
      </c>
      <c r="F363" s="123">
        <v>610</v>
      </c>
      <c r="G363" s="97">
        <v>456.3</v>
      </c>
      <c r="H363" s="103">
        <v>0</v>
      </c>
      <c r="I363" s="97">
        <v>0</v>
      </c>
    </row>
    <row r="364" spans="1:9" ht="25.5" x14ac:dyDescent="0.25">
      <c r="A364" s="124" t="s">
        <v>271</v>
      </c>
      <c r="B364" s="125">
        <v>460</v>
      </c>
      <c r="C364" s="126">
        <v>7</v>
      </c>
      <c r="D364" s="127">
        <v>7</v>
      </c>
      <c r="E364" s="128" t="s">
        <v>272</v>
      </c>
      <c r="F364" s="129" t="s">
        <v>146</v>
      </c>
      <c r="G364" s="104">
        <v>92.5</v>
      </c>
      <c r="H364" s="130">
        <v>0</v>
      </c>
      <c r="I364" s="104">
        <v>0</v>
      </c>
    </row>
    <row r="365" spans="1:9" ht="38.25" x14ac:dyDescent="0.25">
      <c r="A365" s="114" t="s">
        <v>114</v>
      </c>
      <c r="B365" s="115">
        <v>460</v>
      </c>
      <c r="C365" s="116">
        <v>7</v>
      </c>
      <c r="D365" s="117">
        <v>7</v>
      </c>
      <c r="E365" s="118" t="s">
        <v>272</v>
      </c>
      <c r="F365" s="119">
        <v>200</v>
      </c>
      <c r="G365" s="120">
        <v>68.5</v>
      </c>
      <c r="H365" s="121">
        <v>0</v>
      </c>
      <c r="I365" s="120">
        <v>0</v>
      </c>
    </row>
    <row r="366" spans="1:9" ht="38.25" x14ac:dyDescent="0.25">
      <c r="A366" s="92" t="s">
        <v>98</v>
      </c>
      <c r="B366" s="122">
        <v>460</v>
      </c>
      <c r="C366" s="93">
        <v>7</v>
      </c>
      <c r="D366" s="94">
        <v>7</v>
      </c>
      <c r="E366" s="95" t="s">
        <v>272</v>
      </c>
      <c r="F366" s="123">
        <v>240</v>
      </c>
      <c r="G366" s="97">
        <v>68.5</v>
      </c>
      <c r="H366" s="103">
        <v>0</v>
      </c>
      <c r="I366" s="97">
        <v>0</v>
      </c>
    </row>
    <row r="367" spans="1:9" ht="51" x14ac:dyDescent="0.25">
      <c r="A367" s="131" t="s">
        <v>118</v>
      </c>
      <c r="B367" s="132">
        <v>460</v>
      </c>
      <c r="C367" s="133">
        <v>7</v>
      </c>
      <c r="D367" s="134">
        <v>7</v>
      </c>
      <c r="E367" s="135" t="s">
        <v>272</v>
      </c>
      <c r="F367" s="136">
        <v>600</v>
      </c>
      <c r="G367" s="137">
        <v>24</v>
      </c>
      <c r="H367" s="138">
        <v>0</v>
      </c>
      <c r="I367" s="137">
        <v>0</v>
      </c>
    </row>
    <row r="368" spans="1:9" x14ac:dyDescent="0.25">
      <c r="A368" s="92" t="s">
        <v>106</v>
      </c>
      <c r="B368" s="122">
        <v>460</v>
      </c>
      <c r="C368" s="93">
        <v>7</v>
      </c>
      <c r="D368" s="94">
        <v>7</v>
      </c>
      <c r="E368" s="95" t="s">
        <v>272</v>
      </c>
      <c r="F368" s="123">
        <v>610</v>
      </c>
      <c r="G368" s="97">
        <v>24</v>
      </c>
      <c r="H368" s="103">
        <v>0</v>
      </c>
      <c r="I368" s="97">
        <v>0</v>
      </c>
    </row>
    <row r="369" spans="1:9" ht="25.5" x14ac:dyDescent="0.25">
      <c r="A369" s="124" t="s">
        <v>17</v>
      </c>
      <c r="B369" s="125">
        <v>460</v>
      </c>
      <c r="C369" s="126">
        <v>7</v>
      </c>
      <c r="D369" s="127">
        <v>9</v>
      </c>
      <c r="E369" s="128" t="s">
        <v>146</v>
      </c>
      <c r="F369" s="129" t="s">
        <v>146</v>
      </c>
      <c r="G369" s="104">
        <v>14095.9</v>
      </c>
      <c r="H369" s="130">
        <v>5351.6</v>
      </c>
      <c r="I369" s="104">
        <v>5000</v>
      </c>
    </row>
    <row r="370" spans="1:9" ht="25.5" x14ac:dyDescent="0.25">
      <c r="A370" s="106" t="s">
        <v>57</v>
      </c>
      <c r="B370" s="107">
        <v>460</v>
      </c>
      <c r="C370" s="108">
        <v>7</v>
      </c>
      <c r="D370" s="109">
        <v>9</v>
      </c>
      <c r="E370" s="110" t="s">
        <v>147</v>
      </c>
      <c r="F370" s="111" t="s">
        <v>146</v>
      </c>
      <c r="G370" s="112">
        <v>14095.9</v>
      </c>
      <c r="H370" s="113">
        <v>5351.6</v>
      </c>
      <c r="I370" s="112">
        <v>5000</v>
      </c>
    </row>
    <row r="371" spans="1:9" ht="38.25" x14ac:dyDescent="0.25">
      <c r="A371" s="106" t="s">
        <v>16</v>
      </c>
      <c r="B371" s="107">
        <v>460</v>
      </c>
      <c r="C371" s="108">
        <v>7</v>
      </c>
      <c r="D371" s="109">
        <v>9</v>
      </c>
      <c r="E371" s="110" t="s">
        <v>221</v>
      </c>
      <c r="F371" s="111" t="s">
        <v>146</v>
      </c>
      <c r="G371" s="112">
        <v>14095.9</v>
      </c>
      <c r="H371" s="113">
        <v>5351.6</v>
      </c>
      <c r="I371" s="112">
        <v>5000</v>
      </c>
    </row>
    <row r="372" spans="1:9" ht="38.25" x14ac:dyDescent="0.25">
      <c r="A372" s="106" t="s">
        <v>16</v>
      </c>
      <c r="B372" s="107">
        <v>460</v>
      </c>
      <c r="C372" s="108">
        <v>7</v>
      </c>
      <c r="D372" s="109">
        <v>9</v>
      </c>
      <c r="E372" s="110" t="s">
        <v>222</v>
      </c>
      <c r="F372" s="111" t="s">
        <v>146</v>
      </c>
      <c r="G372" s="112">
        <v>1648.2</v>
      </c>
      <c r="H372" s="113">
        <v>5351.6</v>
      </c>
      <c r="I372" s="112">
        <v>5000</v>
      </c>
    </row>
    <row r="373" spans="1:9" ht="102" x14ac:dyDescent="0.25">
      <c r="A373" s="114" t="s">
        <v>113</v>
      </c>
      <c r="B373" s="115">
        <v>460</v>
      </c>
      <c r="C373" s="116">
        <v>7</v>
      </c>
      <c r="D373" s="117">
        <v>9</v>
      </c>
      <c r="E373" s="118" t="s">
        <v>222</v>
      </c>
      <c r="F373" s="119">
        <v>100</v>
      </c>
      <c r="G373" s="120">
        <v>277.60000000000002</v>
      </c>
      <c r="H373" s="121">
        <v>4209.8</v>
      </c>
      <c r="I373" s="120">
        <v>4209.8</v>
      </c>
    </row>
    <row r="374" spans="1:9" ht="25.5" x14ac:dyDescent="0.25">
      <c r="A374" s="92" t="s">
        <v>100</v>
      </c>
      <c r="B374" s="122">
        <v>460</v>
      </c>
      <c r="C374" s="93">
        <v>7</v>
      </c>
      <c r="D374" s="94">
        <v>9</v>
      </c>
      <c r="E374" s="95" t="s">
        <v>222</v>
      </c>
      <c r="F374" s="123">
        <v>110</v>
      </c>
      <c r="G374" s="97">
        <v>277.60000000000002</v>
      </c>
      <c r="H374" s="103">
        <v>4209.8</v>
      </c>
      <c r="I374" s="97">
        <v>4209.8</v>
      </c>
    </row>
    <row r="375" spans="1:9" ht="38.25" x14ac:dyDescent="0.25">
      <c r="A375" s="131" t="s">
        <v>114</v>
      </c>
      <c r="B375" s="132">
        <v>460</v>
      </c>
      <c r="C375" s="133">
        <v>7</v>
      </c>
      <c r="D375" s="134">
        <v>9</v>
      </c>
      <c r="E375" s="135" t="s">
        <v>222</v>
      </c>
      <c r="F375" s="136">
        <v>200</v>
      </c>
      <c r="G375" s="137">
        <v>1367.6</v>
      </c>
      <c r="H375" s="138">
        <v>1141.8</v>
      </c>
      <c r="I375" s="137">
        <v>790.2</v>
      </c>
    </row>
    <row r="376" spans="1:9" ht="38.25" x14ac:dyDescent="0.25">
      <c r="A376" s="92" t="s">
        <v>98</v>
      </c>
      <c r="B376" s="122">
        <v>460</v>
      </c>
      <c r="C376" s="93">
        <v>7</v>
      </c>
      <c r="D376" s="94">
        <v>9</v>
      </c>
      <c r="E376" s="95" t="s">
        <v>222</v>
      </c>
      <c r="F376" s="123">
        <v>240</v>
      </c>
      <c r="G376" s="97">
        <v>1367.6</v>
      </c>
      <c r="H376" s="103">
        <v>1141.8</v>
      </c>
      <c r="I376" s="97">
        <v>790.2</v>
      </c>
    </row>
    <row r="377" spans="1:9" x14ac:dyDescent="0.25">
      <c r="A377" s="131" t="s">
        <v>115</v>
      </c>
      <c r="B377" s="132">
        <v>460</v>
      </c>
      <c r="C377" s="133">
        <v>7</v>
      </c>
      <c r="D377" s="134">
        <v>9</v>
      </c>
      <c r="E377" s="135" t="s">
        <v>222</v>
      </c>
      <c r="F377" s="136">
        <v>800</v>
      </c>
      <c r="G377" s="137">
        <v>3</v>
      </c>
      <c r="H377" s="138">
        <v>0</v>
      </c>
      <c r="I377" s="137">
        <v>0</v>
      </c>
    </row>
    <row r="378" spans="1:9" ht="25.5" x14ac:dyDescent="0.25">
      <c r="A378" s="92" t="s">
        <v>99</v>
      </c>
      <c r="B378" s="122">
        <v>460</v>
      </c>
      <c r="C378" s="93">
        <v>7</v>
      </c>
      <c r="D378" s="94">
        <v>9</v>
      </c>
      <c r="E378" s="95" t="s">
        <v>222</v>
      </c>
      <c r="F378" s="123">
        <v>850</v>
      </c>
      <c r="G378" s="97">
        <v>3</v>
      </c>
      <c r="H378" s="103">
        <v>0</v>
      </c>
      <c r="I378" s="97">
        <v>0</v>
      </c>
    </row>
    <row r="379" spans="1:9" ht="140.25" x14ac:dyDescent="0.25">
      <c r="A379" s="124" t="s">
        <v>223</v>
      </c>
      <c r="B379" s="125">
        <v>460</v>
      </c>
      <c r="C379" s="126">
        <v>7</v>
      </c>
      <c r="D379" s="127">
        <v>9</v>
      </c>
      <c r="E379" s="128" t="s">
        <v>224</v>
      </c>
      <c r="F379" s="129" t="s">
        <v>146</v>
      </c>
      <c r="G379" s="104">
        <v>12447.7</v>
      </c>
      <c r="H379" s="130">
        <v>0</v>
      </c>
      <c r="I379" s="104">
        <v>0</v>
      </c>
    </row>
    <row r="380" spans="1:9" ht="102" x14ac:dyDescent="0.25">
      <c r="A380" s="114" t="s">
        <v>113</v>
      </c>
      <c r="B380" s="115">
        <v>460</v>
      </c>
      <c r="C380" s="116">
        <v>7</v>
      </c>
      <c r="D380" s="117">
        <v>9</v>
      </c>
      <c r="E380" s="118" t="s">
        <v>224</v>
      </c>
      <c r="F380" s="119">
        <v>100</v>
      </c>
      <c r="G380" s="120">
        <v>12426.7</v>
      </c>
      <c r="H380" s="121">
        <v>0</v>
      </c>
      <c r="I380" s="120">
        <v>0</v>
      </c>
    </row>
    <row r="381" spans="1:9" ht="25.5" x14ac:dyDescent="0.25">
      <c r="A381" s="92" t="s">
        <v>100</v>
      </c>
      <c r="B381" s="122">
        <v>460</v>
      </c>
      <c r="C381" s="93">
        <v>7</v>
      </c>
      <c r="D381" s="94">
        <v>9</v>
      </c>
      <c r="E381" s="95" t="s">
        <v>224</v>
      </c>
      <c r="F381" s="123">
        <v>110</v>
      </c>
      <c r="G381" s="97">
        <v>12426.7</v>
      </c>
      <c r="H381" s="103">
        <v>0</v>
      </c>
      <c r="I381" s="97">
        <v>0</v>
      </c>
    </row>
    <row r="382" spans="1:9" ht="38.25" x14ac:dyDescent="0.25">
      <c r="A382" s="131" t="s">
        <v>114</v>
      </c>
      <c r="B382" s="132">
        <v>460</v>
      </c>
      <c r="C382" s="133">
        <v>7</v>
      </c>
      <c r="D382" s="134">
        <v>9</v>
      </c>
      <c r="E382" s="135" t="s">
        <v>224</v>
      </c>
      <c r="F382" s="136">
        <v>200</v>
      </c>
      <c r="G382" s="137">
        <v>21</v>
      </c>
      <c r="H382" s="138">
        <v>0</v>
      </c>
      <c r="I382" s="137">
        <v>0</v>
      </c>
    </row>
    <row r="383" spans="1:9" ht="38.25" x14ac:dyDescent="0.25">
      <c r="A383" s="92" t="s">
        <v>98</v>
      </c>
      <c r="B383" s="122">
        <v>460</v>
      </c>
      <c r="C383" s="93">
        <v>7</v>
      </c>
      <c r="D383" s="94">
        <v>9</v>
      </c>
      <c r="E383" s="95" t="s">
        <v>224</v>
      </c>
      <c r="F383" s="123">
        <v>240</v>
      </c>
      <c r="G383" s="97">
        <v>21</v>
      </c>
      <c r="H383" s="103">
        <v>0</v>
      </c>
      <c r="I383" s="97">
        <v>0</v>
      </c>
    </row>
    <row r="384" spans="1:9" x14ac:dyDescent="0.25">
      <c r="A384" s="124" t="s">
        <v>15</v>
      </c>
      <c r="B384" s="125">
        <v>460</v>
      </c>
      <c r="C384" s="126">
        <v>8</v>
      </c>
      <c r="D384" s="127">
        <v>0</v>
      </c>
      <c r="E384" s="128" t="s">
        <v>146</v>
      </c>
      <c r="F384" s="129" t="s">
        <v>146</v>
      </c>
      <c r="G384" s="104">
        <v>52668</v>
      </c>
      <c r="H384" s="130">
        <v>17723.8</v>
      </c>
      <c r="I384" s="104">
        <v>19573.8</v>
      </c>
    </row>
    <row r="385" spans="1:9" x14ac:dyDescent="0.25">
      <c r="A385" s="106" t="s">
        <v>14</v>
      </c>
      <c r="B385" s="107">
        <v>460</v>
      </c>
      <c r="C385" s="108">
        <v>8</v>
      </c>
      <c r="D385" s="109">
        <v>1</v>
      </c>
      <c r="E385" s="110" t="s">
        <v>146</v>
      </c>
      <c r="F385" s="111" t="s">
        <v>146</v>
      </c>
      <c r="G385" s="112">
        <v>52668</v>
      </c>
      <c r="H385" s="113">
        <v>17723.8</v>
      </c>
      <c r="I385" s="112">
        <v>19573.8</v>
      </c>
    </row>
    <row r="386" spans="1:9" ht="25.5" x14ac:dyDescent="0.25">
      <c r="A386" s="106" t="s">
        <v>57</v>
      </c>
      <c r="B386" s="107">
        <v>460</v>
      </c>
      <c r="C386" s="108">
        <v>8</v>
      </c>
      <c r="D386" s="109">
        <v>1</v>
      </c>
      <c r="E386" s="110" t="s">
        <v>147</v>
      </c>
      <c r="F386" s="111" t="s">
        <v>146</v>
      </c>
      <c r="G386" s="112">
        <v>52668</v>
      </c>
      <c r="H386" s="113">
        <v>17723.8</v>
      </c>
      <c r="I386" s="112">
        <v>19573.8</v>
      </c>
    </row>
    <row r="387" spans="1:9" ht="127.5" x14ac:dyDescent="0.25">
      <c r="A387" s="106" t="s">
        <v>340</v>
      </c>
      <c r="B387" s="107">
        <v>460</v>
      </c>
      <c r="C387" s="108">
        <v>8</v>
      </c>
      <c r="D387" s="109">
        <v>1</v>
      </c>
      <c r="E387" s="110" t="s">
        <v>341</v>
      </c>
      <c r="F387" s="111" t="s">
        <v>146</v>
      </c>
      <c r="G387" s="112">
        <v>144.30000000000001</v>
      </c>
      <c r="H387" s="113">
        <v>0</v>
      </c>
      <c r="I387" s="112">
        <v>0</v>
      </c>
    </row>
    <row r="388" spans="1:9" ht="51" x14ac:dyDescent="0.25">
      <c r="A388" s="114" t="s">
        <v>118</v>
      </c>
      <c r="B388" s="115">
        <v>460</v>
      </c>
      <c r="C388" s="116">
        <v>8</v>
      </c>
      <c r="D388" s="117">
        <v>1</v>
      </c>
      <c r="E388" s="118" t="s">
        <v>341</v>
      </c>
      <c r="F388" s="119">
        <v>600</v>
      </c>
      <c r="G388" s="120">
        <v>144.30000000000001</v>
      </c>
      <c r="H388" s="121">
        <v>0</v>
      </c>
      <c r="I388" s="120">
        <v>0</v>
      </c>
    </row>
    <row r="389" spans="1:9" x14ac:dyDescent="0.25">
      <c r="A389" s="92" t="s">
        <v>106</v>
      </c>
      <c r="B389" s="122">
        <v>460</v>
      </c>
      <c r="C389" s="93">
        <v>8</v>
      </c>
      <c r="D389" s="94">
        <v>1</v>
      </c>
      <c r="E389" s="95" t="s">
        <v>341</v>
      </c>
      <c r="F389" s="123">
        <v>610</v>
      </c>
      <c r="G389" s="97">
        <v>144.30000000000001</v>
      </c>
      <c r="H389" s="103">
        <v>0</v>
      </c>
      <c r="I389" s="97">
        <v>0</v>
      </c>
    </row>
    <row r="390" spans="1:9" ht="38.25" x14ac:dyDescent="0.25">
      <c r="A390" s="124" t="s">
        <v>342</v>
      </c>
      <c r="B390" s="125">
        <v>460</v>
      </c>
      <c r="C390" s="126">
        <v>8</v>
      </c>
      <c r="D390" s="127">
        <v>1</v>
      </c>
      <c r="E390" s="128" t="s">
        <v>343</v>
      </c>
      <c r="F390" s="129" t="s">
        <v>146</v>
      </c>
      <c r="G390" s="104">
        <v>140.69999999999999</v>
      </c>
      <c r="H390" s="130">
        <v>0</v>
      </c>
      <c r="I390" s="104">
        <v>0</v>
      </c>
    </row>
    <row r="391" spans="1:9" ht="51" x14ac:dyDescent="0.25">
      <c r="A391" s="114" t="s">
        <v>118</v>
      </c>
      <c r="B391" s="115">
        <v>460</v>
      </c>
      <c r="C391" s="116">
        <v>8</v>
      </c>
      <c r="D391" s="117">
        <v>1</v>
      </c>
      <c r="E391" s="118" t="s">
        <v>343</v>
      </c>
      <c r="F391" s="119">
        <v>600</v>
      </c>
      <c r="G391" s="120">
        <v>140.69999999999999</v>
      </c>
      <c r="H391" s="121">
        <v>0</v>
      </c>
      <c r="I391" s="120">
        <v>0</v>
      </c>
    </row>
    <row r="392" spans="1:9" x14ac:dyDescent="0.25">
      <c r="A392" s="92" t="s">
        <v>106</v>
      </c>
      <c r="B392" s="122">
        <v>460</v>
      </c>
      <c r="C392" s="93">
        <v>8</v>
      </c>
      <c r="D392" s="94">
        <v>1</v>
      </c>
      <c r="E392" s="95" t="s">
        <v>343</v>
      </c>
      <c r="F392" s="123">
        <v>610</v>
      </c>
      <c r="G392" s="97">
        <v>140.69999999999999</v>
      </c>
      <c r="H392" s="103">
        <v>0</v>
      </c>
      <c r="I392" s="97">
        <v>0</v>
      </c>
    </row>
    <row r="393" spans="1:9" ht="89.25" x14ac:dyDescent="0.25">
      <c r="A393" s="124" t="s">
        <v>225</v>
      </c>
      <c r="B393" s="125">
        <v>460</v>
      </c>
      <c r="C393" s="126">
        <v>8</v>
      </c>
      <c r="D393" s="127">
        <v>1</v>
      </c>
      <c r="E393" s="128" t="s">
        <v>226</v>
      </c>
      <c r="F393" s="129" t="s">
        <v>146</v>
      </c>
      <c r="G393" s="104">
        <v>1320.1</v>
      </c>
      <c r="H393" s="130">
        <v>1173.8</v>
      </c>
      <c r="I393" s="104">
        <v>1173.8</v>
      </c>
    </row>
    <row r="394" spans="1:9" ht="51" x14ac:dyDescent="0.25">
      <c r="A394" s="114" t="s">
        <v>118</v>
      </c>
      <c r="B394" s="115">
        <v>460</v>
      </c>
      <c r="C394" s="116">
        <v>8</v>
      </c>
      <c r="D394" s="117">
        <v>1</v>
      </c>
      <c r="E394" s="118" t="s">
        <v>226</v>
      </c>
      <c r="F394" s="119">
        <v>600</v>
      </c>
      <c r="G394" s="120">
        <v>1320.1</v>
      </c>
      <c r="H394" s="121">
        <v>1173.8</v>
      </c>
      <c r="I394" s="120">
        <v>1173.8</v>
      </c>
    </row>
    <row r="395" spans="1:9" x14ac:dyDescent="0.25">
      <c r="A395" s="92" t="s">
        <v>106</v>
      </c>
      <c r="B395" s="122">
        <v>460</v>
      </c>
      <c r="C395" s="93">
        <v>8</v>
      </c>
      <c r="D395" s="94">
        <v>1</v>
      </c>
      <c r="E395" s="95" t="s">
        <v>226</v>
      </c>
      <c r="F395" s="123">
        <v>610</v>
      </c>
      <c r="G395" s="97">
        <v>1320.1</v>
      </c>
      <c r="H395" s="103">
        <v>1173.8</v>
      </c>
      <c r="I395" s="97">
        <v>1173.8</v>
      </c>
    </row>
    <row r="396" spans="1:9" ht="51" x14ac:dyDescent="0.25">
      <c r="A396" s="124" t="s">
        <v>344</v>
      </c>
      <c r="B396" s="125">
        <v>460</v>
      </c>
      <c r="C396" s="126">
        <v>8</v>
      </c>
      <c r="D396" s="127">
        <v>1</v>
      </c>
      <c r="E396" s="128" t="s">
        <v>345</v>
      </c>
      <c r="F396" s="129" t="s">
        <v>146</v>
      </c>
      <c r="G396" s="104">
        <v>2</v>
      </c>
      <c r="H396" s="130">
        <v>0</v>
      </c>
      <c r="I396" s="104">
        <v>0</v>
      </c>
    </row>
    <row r="397" spans="1:9" ht="51" x14ac:dyDescent="0.25">
      <c r="A397" s="114" t="s">
        <v>118</v>
      </c>
      <c r="B397" s="115">
        <v>460</v>
      </c>
      <c r="C397" s="116">
        <v>8</v>
      </c>
      <c r="D397" s="117">
        <v>1</v>
      </c>
      <c r="E397" s="118" t="s">
        <v>345</v>
      </c>
      <c r="F397" s="119">
        <v>600</v>
      </c>
      <c r="G397" s="120">
        <v>2</v>
      </c>
      <c r="H397" s="121">
        <v>0</v>
      </c>
      <c r="I397" s="120">
        <v>0</v>
      </c>
    </row>
    <row r="398" spans="1:9" x14ac:dyDescent="0.25">
      <c r="A398" s="92" t="s">
        <v>106</v>
      </c>
      <c r="B398" s="122">
        <v>460</v>
      </c>
      <c r="C398" s="93">
        <v>8</v>
      </c>
      <c r="D398" s="94">
        <v>1</v>
      </c>
      <c r="E398" s="95" t="s">
        <v>345</v>
      </c>
      <c r="F398" s="123">
        <v>610</v>
      </c>
      <c r="G398" s="97">
        <v>2</v>
      </c>
      <c r="H398" s="103">
        <v>0</v>
      </c>
      <c r="I398" s="97">
        <v>0</v>
      </c>
    </row>
    <row r="399" spans="1:9" ht="38.25" x14ac:dyDescent="0.25">
      <c r="A399" s="124" t="s">
        <v>112</v>
      </c>
      <c r="B399" s="125">
        <v>460</v>
      </c>
      <c r="C399" s="126">
        <v>8</v>
      </c>
      <c r="D399" s="127">
        <v>1</v>
      </c>
      <c r="E399" s="128" t="s">
        <v>227</v>
      </c>
      <c r="F399" s="129" t="s">
        <v>146</v>
      </c>
      <c r="G399" s="104">
        <v>36965.199999999997</v>
      </c>
      <c r="H399" s="130">
        <v>10200</v>
      </c>
      <c r="I399" s="104">
        <v>11400</v>
      </c>
    </row>
    <row r="400" spans="1:9" ht="38.25" x14ac:dyDescent="0.25">
      <c r="A400" s="106" t="s">
        <v>80</v>
      </c>
      <c r="B400" s="107">
        <v>460</v>
      </c>
      <c r="C400" s="108">
        <v>8</v>
      </c>
      <c r="D400" s="109">
        <v>1</v>
      </c>
      <c r="E400" s="110" t="s">
        <v>228</v>
      </c>
      <c r="F400" s="111" t="s">
        <v>146</v>
      </c>
      <c r="G400" s="112">
        <v>21887.5</v>
      </c>
      <c r="H400" s="113">
        <v>10200</v>
      </c>
      <c r="I400" s="112">
        <v>11400</v>
      </c>
    </row>
    <row r="401" spans="1:9" ht="51" x14ac:dyDescent="0.25">
      <c r="A401" s="114" t="s">
        <v>118</v>
      </c>
      <c r="B401" s="115">
        <v>460</v>
      </c>
      <c r="C401" s="116">
        <v>8</v>
      </c>
      <c r="D401" s="117">
        <v>1</v>
      </c>
      <c r="E401" s="118" t="s">
        <v>228</v>
      </c>
      <c r="F401" s="119">
        <v>600</v>
      </c>
      <c r="G401" s="120">
        <v>21887.5</v>
      </c>
      <c r="H401" s="121">
        <v>10200</v>
      </c>
      <c r="I401" s="120">
        <v>11400</v>
      </c>
    </row>
    <row r="402" spans="1:9" x14ac:dyDescent="0.25">
      <c r="A402" s="92" t="s">
        <v>106</v>
      </c>
      <c r="B402" s="122">
        <v>460</v>
      </c>
      <c r="C402" s="93">
        <v>8</v>
      </c>
      <c r="D402" s="94">
        <v>1</v>
      </c>
      <c r="E402" s="95" t="s">
        <v>228</v>
      </c>
      <c r="F402" s="123">
        <v>610</v>
      </c>
      <c r="G402" s="97">
        <v>21887.5</v>
      </c>
      <c r="H402" s="103">
        <v>10200</v>
      </c>
      <c r="I402" s="97">
        <v>11400</v>
      </c>
    </row>
    <row r="403" spans="1:9" ht="140.25" x14ac:dyDescent="0.25">
      <c r="A403" s="124" t="s">
        <v>135</v>
      </c>
      <c r="B403" s="125">
        <v>460</v>
      </c>
      <c r="C403" s="126">
        <v>8</v>
      </c>
      <c r="D403" s="127">
        <v>1</v>
      </c>
      <c r="E403" s="128" t="s">
        <v>229</v>
      </c>
      <c r="F403" s="129" t="s">
        <v>146</v>
      </c>
      <c r="G403" s="104">
        <v>15077.7</v>
      </c>
      <c r="H403" s="130">
        <v>0</v>
      </c>
      <c r="I403" s="104">
        <v>0</v>
      </c>
    </row>
    <row r="404" spans="1:9" ht="51" x14ac:dyDescent="0.25">
      <c r="A404" s="114" t="s">
        <v>118</v>
      </c>
      <c r="B404" s="115">
        <v>460</v>
      </c>
      <c r="C404" s="116">
        <v>8</v>
      </c>
      <c r="D404" s="117">
        <v>1</v>
      </c>
      <c r="E404" s="118" t="s">
        <v>229</v>
      </c>
      <c r="F404" s="119">
        <v>600</v>
      </c>
      <c r="G404" s="120">
        <v>15077.7</v>
      </c>
      <c r="H404" s="121">
        <v>0</v>
      </c>
      <c r="I404" s="120">
        <v>0</v>
      </c>
    </row>
    <row r="405" spans="1:9" x14ac:dyDescent="0.25">
      <c r="A405" s="92" t="s">
        <v>106</v>
      </c>
      <c r="B405" s="122">
        <v>460</v>
      </c>
      <c r="C405" s="93">
        <v>8</v>
      </c>
      <c r="D405" s="94">
        <v>1</v>
      </c>
      <c r="E405" s="95" t="s">
        <v>229</v>
      </c>
      <c r="F405" s="123">
        <v>610</v>
      </c>
      <c r="G405" s="97">
        <v>15077.7</v>
      </c>
      <c r="H405" s="103">
        <v>0</v>
      </c>
      <c r="I405" s="97">
        <v>0</v>
      </c>
    </row>
    <row r="406" spans="1:9" ht="51" x14ac:dyDescent="0.25">
      <c r="A406" s="124" t="s">
        <v>136</v>
      </c>
      <c r="B406" s="125">
        <v>460</v>
      </c>
      <c r="C406" s="126">
        <v>8</v>
      </c>
      <c r="D406" s="127">
        <v>1</v>
      </c>
      <c r="E406" s="128" t="s">
        <v>230</v>
      </c>
      <c r="F406" s="129" t="s">
        <v>146</v>
      </c>
      <c r="G406" s="104">
        <v>14095.7</v>
      </c>
      <c r="H406" s="130">
        <v>6350</v>
      </c>
      <c r="I406" s="104">
        <v>7000</v>
      </c>
    </row>
    <row r="407" spans="1:9" ht="51" x14ac:dyDescent="0.25">
      <c r="A407" s="106" t="s">
        <v>136</v>
      </c>
      <c r="B407" s="107">
        <v>460</v>
      </c>
      <c r="C407" s="108">
        <v>8</v>
      </c>
      <c r="D407" s="109">
        <v>1</v>
      </c>
      <c r="E407" s="110" t="s">
        <v>231</v>
      </c>
      <c r="F407" s="111" t="s">
        <v>146</v>
      </c>
      <c r="G407" s="112">
        <v>771.2</v>
      </c>
      <c r="H407" s="113">
        <v>6350</v>
      </c>
      <c r="I407" s="112">
        <v>7000</v>
      </c>
    </row>
    <row r="408" spans="1:9" ht="51" x14ac:dyDescent="0.25">
      <c r="A408" s="114" t="s">
        <v>118</v>
      </c>
      <c r="B408" s="115">
        <v>460</v>
      </c>
      <c r="C408" s="116">
        <v>8</v>
      </c>
      <c r="D408" s="117">
        <v>1</v>
      </c>
      <c r="E408" s="118" t="s">
        <v>231</v>
      </c>
      <c r="F408" s="119">
        <v>600</v>
      </c>
      <c r="G408" s="120">
        <v>771.2</v>
      </c>
      <c r="H408" s="121">
        <v>6350</v>
      </c>
      <c r="I408" s="120">
        <v>7000</v>
      </c>
    </row>
    <row r="409" spans="1:9" x14ac:dyDescent="0.25">
      <c r="A409" s="92" t="s">
        <v>106</v>
      </c>
      <c r="B409" s="122">
        <v>460</v>
      </c>
      <c r="C409" s="93">
        <v>8</v>
      </c>
      <c r="D409" s="94">
        <v>1</v>
      </c>
      <c r="E409" s="95" t="s">
        <v>231</v>
      </c>
      <c r="F409" s="123">
        <v>610</v>
      </c>
      <c r="G409" s="97">
        <v>771.2</v>
      </c>
      <c r="H409" s="103">
        <v>6350</v>
      </c>
      <c r="I409" s="97">
        <v>7000</v>
      </c>
    </row>
    <row r="410" spans="1:9" ht="140.25" x14ac:dyDescent="0.25">
      <c r="A410" s="124" t="s">
        <v>137</v>
      </c>
      <c r="B410" s="125">
        <v>460</v>
      </c>
      <c r="C410" s="126">
        <v>8</v>
      </c>
      <c r="D410" s="127">
        <v>1</v>
      </c>
      <c r="E410" s="128" t="s">
        <v>232</v>
      </c>
      <c r="F410" s="129" t="s">
        <v>146</v>
      </c>
      <c r="G410" s="104">
        <v>13324.5</v>
      </c>
      <c r="H410" s="130">
        <v>0</v>
      </c>
      <c r="I410" s="104">
        <v>0</v>
      </c>
    </row>
    <row r="411" spans="1:9" ht="102" x14ac:dyDescent="0.25">
      <c r="A411" s="114" t="s">
        <v>113</v>
      </c>
      <c r="B411" s="115">
        <v>460</v>
      </c>
      <c r="C411" s="116">
        <v>8</v>
      </c>
      <c r="D411" s="117">
        <v>1</v>
      </c>
      <c r="E411" s="118" t="s">
        <v>232</v>
      </c>
      <c r="F411" s="119">
        <v>100</v>
      </c>
      <c r="G411" s="120">
        <v>694</v>
      </c>
      <c r="H411" s="121">
        <v>0</v>
      </c>
      <c r="I411" s="120">
        <v>0</v>
      </c>
    </row>
    <row r="412" spans="1:9" ht="25.5" x14ac:dyDescent="0.25">
      <c r="A412" s="92" t="s">
        <v>100</v>
      </c>
      <c r="B412" s="122">
        <v>460</v>
      </c>
      <c r="C412" s="93">
        <v>8</v>
      </c>
      <c r="D412" s="94">
        <v>1</v>
      </c>
      <c r="E412" s="95" t="s">
        <v>232</v>
      </c>
      <c r="F412" s="123">
        <v>110</v>
      </c>
      <c r="G412" s="97">
        <v>694</v>
      </c>
      <c r="H412" s="103">
        <v>0</v>
      </c>
      <c r="I412" s="97">
        <v>0</v>
      </c>
    </row>
    <row r="413" spans="1:9" ht="51" x14ac:dyDescent="0.25">
      <c r="A413" s="131" t="s">
        <v>118</v>
      </c>
      <c r="B413" s="132">
        <v>460</v>
      </c>
      <c r="C413" s="133">
        <v>8</v>
      </c>
      <c r="D413" s="134">
        <v>1</v>
      </c>
      <c r="E413" s="135" t="s">
        <v>232</v>
      </c>
      <c r="F413" s="136">
        <v>600</v>
      </c>
      <c r="G413" s="137">
        <v>12630.5</v>
      </c>
      <c r="H413" s="138">
        <v>0</v>
      </c>
      <c r="I413" s="137">
        <v>0</v>
      </c>
    </row>
    <row r="414" spans="1:9" x14ac:dyDescent="0.25">
      <c r="A414" s="92" t="s">
        <v>106</v>
      </c>
      <c r="B414" s="122">
        <v>460</v>
      </c>
      <c r="C414" s="93">
        <v>8</v>
      </c>
      <c r="D414" s="94">
        <v>1</v>
      </c>
      <c r="E414" s="95" t="s">
        <v>232</v>
      </c>
      <c r="F414" s="123">
        <v>610</v>
      </c>
      <c r="G414" s="97">
        <v>12630.5</v>
      </c>
      <c r="H414" s="103">
        <v>0</v>
      </c>
      <c r="I414" s="97">
        <v>0</v>
      </c>
    </row>
    <row r="415" spans="1:9" x14ac:dyDescent="0.25">
      <c r="A415" s="124" t="s">
        <v>90</v>
      </c>
      <c r="B415" s="125">
        <v>460</v>
      </c>
      <c r="C415" s="126">
        <v>10</v>
      </c>
      <c r="D415" s="127">
        <v>0</v>
      </c>
      <c r="E415" s="128" t="s">
        <v>146</v>
      </c>
      <c r="F415" s="129" t="s">
        <v>146</v>
      </c>
      <c r="G415" s="104">
        <v>89208</v>
      </c>
      <c r="H415" s="130">
        <v>85313.5</v>
      </c>
      <c r="I415" s="104">
        <v>87780.4</v>
      </c>
    </row>
    <row r="416" spans="1:9" x14ac:dyDescent="0.25">
      <c r="A416" s="106" t="s">
        <v>13</v>
      </c>
      <c r="B416" s="107">
        <v>460</v>
      </c>
      <c r="C416" s="108">
        <v>10</v>
      </c>
      <c r="D416" s="109">
        <v>1</v>
      </c>
      <c r="E416" s="110" t="s">
        <v>146</v>
      </c>
      <c r="F416" s="111" t="s">
        <v>146</v>
      </c>
      <c r="G416" s="112">
        <v>3226.4</v>
      </c>
      <c r="H416" s="113">
        <v>3226.4</v>
      </c>
      <c r="I416" s="112">
        <v>3226.4</v>
      </c>
    </row>
    <row r="417" spans="1:9" ht="25.5" x14ac:dyDescent="0.25">
      <c r="A417" s="106" t="s">
        <v>57</v>
      </c>
      <c r="B417" s="107">
        <v>460</v>
      </c>
      <c r="C417" s="108">
        <v>10</v>
      </c>
      <c r="D417" s="109">
        <v>1</v>
      </c>
      <c r="E417" s="110" t="s">
        <v>147</v>
      </c>
      <c r="F417" s="111" t="s">
        <v>146</v>
      </c>
      <c r="G417" s="112">
        <v>3226.4</v>
      </c>
      <c r="H417" s="113">
        <v>3226.4</v>
      </c>
      <c r="I417" s="112">
        <v>3226.4</v>
      </c>
    </row>
    <row r="418" spans="1:9" ht="25.5" x14ac:dyDescent="0.25">
      <c r="A418" s="106" t="s">
        <v>12</v>
      </c>
      <c r="B418" s="107">
        <v>460</v>
      </c>
      <c r="C418" s="108">
        <v>10</v>
      </c>
      <c r="D418" s="109">
        <v>1</v>
      </c>
      <c r="E418" s="110" t="s">
        <v>233</v>
      </c>
      <c r="F418" s="111" t="s">
        <v>146</v>
      </c>
      <c r="G418" s="112">
        <v>3226.4</v>
      </c>
      <c r="H418" s="113">
        <v>3226.4</v>
      </c>
      <c r="I418" s="112">
        <v>3226.4</v>
      </c>
    </row>
    <row r="419" spans="1:9" ht="25.5" x14ac:dyDescent="0.25">
      <c r="A419" s="114" t="s">
        <v>119</v>
      </c>
      <c r="B419" s="115">
        <v>460</v>
      </c>
      <c r="C419" s="116">
        <v>10</v>
      </c>
      <c r="D419" s="117">
        <v>1</v>
      </c>
      <c r="E419" s="118" t="s">
        <v>233</v>
      </c>
      <c r="F419" s="119">
        <v>300</v>
      </c>
      <c r="G419" s="120">
        <v>3226.4</v>
      </c>
      <c r="H419" s="121">
        <v>3226.4</v>
      </c>
      <c r="I419" s="120">
        <v>3226.4</v>
      </c>
    </row>
    <row r="420" spans="1:9" ht="25.5" x14ac:dyDescent="0.25">
      <c r="A420" s="92" t="s">
        <v>107</v>
      </c>
      <c r="B420" s="122">
        <v>460</v>
      </c>
      <c r="C420" s="93">
        <v>10</v>
      </c>
      <c r="D420" s="94">
        <v>1</v>
      </c>
      <c r="E420" s="95" t="s">
        <v>233</v>
      </c>
      <c r="F420" s="123">
        <v>310</v>
      </c>
      <c r="G420" s="97">
        <v>3226.4</v>
      </c>
      <c r="H420" s="103">
        <v>3226.4</v>
      </c>
      <c r="I420" s="97">
        <v>3226.4</v>
      </c>
    </row>
    <row r="421" spans="1:9" ht="25.5" x14ac:dyDescent="0.25">
      <c r="A421" s="124" t="s">
        <v>11</v>
      </c>
      <c r="B421" s="125">
        <v>460</v>
      </c>
      <c r="C421" s="126">
        <v>10</v>
      </c>
      <c r="D421" s="127">
        <v>2</v>
      </c>
      <c r="E421" s="128" t="s">
        <v>146</v>
      </c>
      <c r="F421" s="129" t="s">
        <v>146</v>
      </c>
      <c r="G421" s="104">
        <v>42362.400000000001</v>
      </c>
      <c r="H421" s="130">
        <v>41085.699999999997</v>
      </c>
      <c r="I421" s="104">
        <v>41908.6</v>
      </c>
    </row>
    <row r="422" spans="1:9" ht="25.5" x14ac:dyDescent="0.25">
      <c r="A422" s="106" t="s">
        <v>57</v>
      </c>
      <c r="B422" s="107">
        <v>460</v>
      </c>
      <c r="C422" s="108">
        <v>10</v>
      </c>
      <c r="D422" s="109">
        <v>2</v>
      </c>
      <c r="E422" s="110" t="s">
        <v>147</v>
      </c>
      <c r="F422" s="111" t="s">
        <v>146</v>
      </c>
      <c r="G422" s="112">
        <v>42362.400000000001</v>
      </c>
      <c r="H422" s="113">
        <v>41085.699999999997</v>
      </c>
      <c r="I422" s="112">
        <v>41908.6</v>
      </c>
    </row>
    <row r="423" spans="1:9" ht="51" x14ac:dyDescent="0.25">
      <c r="A423" s="106" t="s">
        <v>10</v>
      </c>
      <c r="B423" s="107">
        <v>460</v>
      </c>
      <c r="C423" s="108">
        <v>10</v>
      </c>
      <c r="D423" s="109">
        <v>2</v>
      </c>
      <c r="E423" s="110" t="s">
        <v>160</v>
      </c>
      <c r="F423" s="111" t="s">
        <v>146</v>
      </c>
      <c r="G423" s="112">
        <v>36879.800000000003</v>
      </c>
      <c r="H423" s="113">
        <v>35749.199999999997</v>
      </c>
      <c r="I423" s="112">
        <v>36572.1</v>
      </c>
    </row>
    <row r="424" spans="1:9" ht="102" x14ac:dyDescent="0.25">
      <c r="A424" s="114" t="s">
        <v>113</v>
      </c>
      <c r="B424" s="115">
        <v>460</v>
      </c>
      <c r="C424" s="116">
        <v>10</v>
      </c>
      <c r="D424" s="117">
        <v>2</v>
      </c>
      <c r="E424" s="118" t="s">
        <v>160</v>
      </c>
      <c r="F424" s="119">
        <v>100</v>
      </c>
      <c r="G424" s="120">
        <v>370.1</v>
      </c>
      <c r="H424" s="121">
        <v>0</v>
      </c>
      <c r="I424" s="120">
        <v>0</v>
      </c>
    </row>
    <row r="425" spans="1:9" ht="25.5" x14ac:dyDescent="0.25">
      <c r="A425" s="92" t="s">
        <v>100</v>
      </c>
      <c r="B425" s="122">
        <v>460</v>
      </c>
      <c r="C425" s="93">
        <v>10</v>
      </c>
      <c r="D425" s="94">
        <v>2</v>
      </c>
      <c r="E425" s="95" t="s">
        <v>160</v>
      </c>
      <c r="F425" s="123">
        <v>110</v>
      </c>
      <c r="G425" s="97">
        <v>370.1</v>
      </c>
      <c r="H425" s="103">
        <v>0</v>
      </c>
      <c r="I425" s="97">
        <v>0</v>
      </c>
    </row>
    <row r="426" spans="1:9" ht="51" x14ac:dyDescent="0.25">
      <c r="A426" s="131" t="s">
        <v>118</v>
      </c>
      <c r="B426" s="132">
        <v>460</v>
      </c>
      <c r="C426" s="133">
        <v>10</v>
      </c>
      <c r="D426" s="134">
        <v>2</v>
      </c>
      <c r="E426" s="135" t="s">
        <v>160</v>
      </c>
      <c r="F426" s="136">
        <v>600</v>
      </c>
      <c r="G426" s="137">
        <v>36509.699999999997</v>
      </c>
      <c r="H426" s="138">
        <v>35749.199999999997</v>
      </c>
      <c r="I426" s="137">
        <v>36572.1</v>
      </c>
    </row>
    <row r="427" spans="1:9" x14ac:dyDescent="0.25">
      <c r="A427" s="92" t="s">
        <v>106</v>
      </c>
      <c r="B427" s="122">
        <v>460</v>
      </c>
      <c r="C427" s="93">
        <v>10</v>
      </c>
      <c r="D427" s="94">
        <v>2</v>
      </c>
      <c r="E427" s="95" t="s">
        <v>160</v>
      </c>
      <c r="F427" s="123">
        <v>610</v>
      </c>
      <c r="G427" s="97">
        <v>36509.699999999997</v>
      </c>
      <c r="H427" s="103">
        <v>35749.199999999997</v>
      </c>
      <c r="I427" s="97">
        <v>36572.1</v>
      </c>
    </row>
    <row r="428" spans="1:9" ht="38.25" x14ac:dyDescent="0.25">
      <c r="A428" s="124" t="s">
        <v>142</v>
      </c>
      <c r="B428" s="125">
        <v>460</v>
      </c>
      <c r="C428" s="126">
        <v>10</v>
      </c>
      <c r="D428" s="127">
        <v>2</v>
      </c>
      <c r="E428" s="128" t="s">
        <v>234</v>
      </c>
      <c r="F428" s="129" t="s">
        <v>146</v>
      </c>
      <c r="G428" s="104">
        <v>5482.6</v>
      </c>
      <c r="H428" s="130">
        <v>5336.5</v>
      </c>
      <c r="I428" s="104">
        <v>5336.5</v>
      </c>
    </row>
    <row r="429" spans="1:9" ht="38.25" x14ac:dyDescent="0.25">
      <c r="A429" s="106" t="s">
        <v>142</v>
      </c>
      <c r="B429" s="107">
        <v>460</v>
      </c>
      <c r="C429" s="108">
        <v>10</v>
      </c>
      <c r="D429" s="109">
        <v>2</v>
      </c>
      <c r="E429" s="110" t="s">
        <v>235</v>
      </c>
      <c r="F429" s="111" t="s">
        <v>146</v>
      </c>
      <c r="G429" s="112">
        <v>5482.6</v>
      </c>
      <c r="H429" s="113">
        <v>5336.5</v>
      </c>
      <c r="I429" s="112">
        <v>5336.5</v>
      </c>
    </row>
    <row r="430" spans="1:9" ht="51" x14ac:dyDescent="0.25">
      <c r="A430" s="114" t="s">
        <v>118</v>
      </c>
      <c r="B430" s="115">
        <v>460</v>
      </c>
      <c r="C430" s="116">
        <v>10</v>
      </c>
      <c r="D430" s="117">
        <v>2</v>
      </c>
      <c r="E430" s="118" t="s">
        <v>235</v>
      </c>
      <c r="F430" s="119">
        <v>600</v>
      </c>
      <c r="G430" s="120">
        <v>5482.6</v>
      </c>
      <c r="H430" s="121">
        <v>5336.5</v>
      </c>
      <c r="I430" s="120">
        <v>5336.5</v>
      </c>
    </row>
    <row r="431" spans="1:9" x14ac:dyDescent="0.25">
      <c r="A431" s="92" t="s">
        <v>106</v>
      </c>
      <c r="B431" s="122">
        <v>460</v>
      </c>
      <c r="C431" s="93">
        <v>10</v>
      </c>
      <c r="D431" s="94">
        <v>2</v>
      </c>
      <c r="E431" s="95" t="s">
        <v>235</v>
      </c>
      <c r="F431" s="123">
        <v>610</v>
      </c>
      <c r="G431" s="97">
        <v>5482.6</v>
      </c>
      <c r="H431" s="103">
        <v>5336.5</v>
      </c>
      <c r="I431" s="97">
        <v>5336.5</v>
      </c>
    </row>
    <row r="432" spans="1:9" x14ac:dyDescent="0.25">
      <c r="A432" s="124" t="s">
        <v>9</v>
      </c>
      <c r="B432" s="125">
        <v>460</v>
      </c>
      <c r="C432" s="126">
        <v>10</v>
      </c>
      <c r="D432" s="127">
        <v>3</v>
      </c>
      <c r="E432" s="128" t="s">
        <v>146</v>
      </c>
      <c r="F432" s="129" t="s">
        <v>146</v>
      </c>
      <c r="G432" s="104">
        <v>3407.4</v>
      </c>
      <c r="H432" s="130">
        <v>3291.6</v>
      </c>
      <c r="I432" s="104">
        <v>6776.4</v>
      </c>
    </row>
    <row r="433" spans="1:9" ht="25.5" x14ac:dyDescent="0.25">
      <c r="A433" s="106" t="s">
        <v>57</v>
      </c>
      <c r="B433" s="107">
        <v>460</v>
      </c>
      <c r="C433" s="108">
        <v>10</v>
      </c>
      <c r="D433" s="109">
        <v>3</v>
      </c>
      <c r="E433" s="110" t="s">
        <v>147</v>
      </c>
      <c r="F433" s="111" t="s">
        <v>146</v>
      </c>
      <c r="G433" s="112">
        <v>3407.4</v>
      </c>
      <c r="H433" s="113">
        <v>3291.6</v>
      </c>
      <c r="I433" s="112">
        <v>6776.4</v>
      </c>
    </row>
    <row r="434" spans="1:9" ht="63.75" x14ac:dyDescent="0.25">
      <c r="A434" s="106" t="s">
        <v>123</v>
      </c>
      <c r="B434" s="107">
        <v>460</v>
      </c>
      <c r="C434" s="108">
        <v>10</v>
      </c>
      <c r="D434" s="109">
        <v>3</v>
      </c>
      <c r="E434" s="110" t="s">
        <v>236</v>
      </c>
      <c r="F434" s="111" t="s">
        <v>146</v>
      </c>
      <c r="G434" s="112">
        <v>882.4</v>
      </c>
      <c r="H434" s="113">
        <v>833.7</v>
      </c>
      <c r="I434" s="112">
        <v>829.9</v>
      </c>
    </row>
    <row r="435" spans="1:9" ht="25.5" x14ac:dyDescent="0.25">
      <c r="A435" s="114" t="s">
        <v>119</v>
      </c>
      <c r="B435" s="115">
        <v>460</v>
      </c>
      <c r="C435" s="116">
        <v>10</v>
      </c>
      <c r="D435" s="117">
        <v>3</v>
      </c>
      <c r="E435" s="118" t="s">
        <v>236</v>
      </c>
      <c r="F435" s="119">
        <v>300</v>
      </c>
      <c r="G435" s="120">
        <v>882.4</v>
      </c>
      <c r="H435" s="121">
        <v>833.7</v>
      </c>
      <c r="I435" s="120">
        <v>829.9</v>
      </c>
    </row>
    <row r="436" spans="1:9" ht="38.25" x14ac:dyDescent="0.25">
      <c r="A436" s="92" t="s">
        <v>108</v>
      </c>
      <c r="B436" s="122">
        <v>460</v>
      </c>
      <c r="C436" s="93">
        <v>10</v>
      </c>
      <c r="D436" s="94">
        <v>3</v>
      </c>
      <c r="E436" s="95" t="s">
        <v>236</v>
      </c>
      <c r="F436" s="123">
        <v>320</v>
      </c>
      <c r="G436" s="97">
        <v>882.4</v>
      </c>
      <c r="H436" s="103">
        <v>833.7</v>
      </c>
      <c r="I436" s="97">
        <v>829.9</v>
      </c>
    </row>
    <row r="437" spans="1:9" ht="76.5" x14ac:dyDescent="0.25">
      <c r="A437" s="124" t="s">
        <v>143</v>
      </c>
      <c r="B437" s="125">
        <v>460</v>
      </c>
      <c r="C437" s="126">
        <v>10</v>
      </c>
      <c r="D437" s="127">
        <v>3</v>
      </c>
      <c r="E437" s="128" t="s">
        <v>237</v>
      </c>
      <c r="F437" s="129" t="s">
        <v>146</v>
      </c>
      <c r="G437" s="104">
        <v>2525</v>
      </c>
      <c r="H437" s="130">
        <v>2457.9</v>
      </c>
      <c r="I437" s="104">
        <v>5946.5</v>
      </c>
    </row>
    <row r="438" spans="1:9" ht="25.5" x14ac:dyDescent="0.25">
      <c r="A438" s="114" t="s">
        <v>119</v>
      </c>
      <c r="B438" s="115">
        <v>460</v>
      </c>
      <c r="C438" s="116">
        <v>10</v>
      </c>
      <c r="D438" s="117">
        <v>3</v>
      </c>
      <c r="E438" s="118" t="s">
        <v>237</v>
      </c>
      <c r="F438" s="119">
        <v>300</v>
      </c>
      <c r="G438" s="120">
        <v>2525</v>
      </c>
      <c r="H438" s="121">
        <v>2457.9</v>
      </c>
      <c r="I438" s="120">
        <v>5946.5</v>
      </c>
    </row>
    <row r="439" spans="1:9" ht="38.25" x14ac:dyDescent="0.25">
      <c r="A439" s="92" t="s">
        <v>108</v>
      </c>
      <c r="B439" s="122">
        <v>460</v>
      </c>
      <c r="C439" s="93">
        <v>10</v>
      </c>
      <c r="D439" s="94">
        <v>3</v>
      </c>
      <c r="E439" s="95" t="s">
        <v>237</v>
      </c>
      <c r="F439" s="123">
        <v>320</v>
      </c>
      <c r="G439" s="97">
        <v>2525</v>
      </c>
      <c r="H439" s="103">
        <v>2457.9</v>
      </c>
      <c r="I439" s="97">
        <v>5946.5</v>
      </c>
    </row>
    <row r="440" spans="1:9" x14ac:dyDescent="0.25">
      <c r="A440" s="124" t="s">
        <v>8</v>
      </c>
      <c r="B440" s="125">
        <v>460</v>
      </c>
      <c r="C440" s="126">
        <v>10</v>
      </c>
      <c r="D440" s="127">
        <v>4</v>
      </c>
      <c r="E440" s="128" t="s">
        <v>146</v>
      </c>
      <c r="F440" s="129" t="s">
        <v>146</v>
      </c>
      <c r="G440" s="104">
        <v>38627.1</v>
      </c>
      <c r="H440" s="130">
        <v>37693.800000000003</v>
      </c>
      <c r="I440" s="104">
        <v>35869</v>
      </c>
    </row>
    <row r="441" spans="1:9" ht="25.5" x14ac:dyDescent="0.25">
      <c r="A441" s="106" t="s">
        <v>57</v>
      </c>
      <c r="B441" s="107">
        <v>460</v>
      </c>
      <c r="C441" s="108">
        <v>10</v>
      </c>
      <c r="D441" s="109">
        <v>4</v>
      </c>
      <c r="E441" s="110" t="s">
        <v>147</v>
      </c>
      <c r="F441" s="111" t="s">
        <v>146</v>
      </c>
      <c r="G441" s="112">
        <v>38627.1</v>
      </c>
      <c r="H441" s="113">
        <v>37693.800000000003</v>
      </c>
      <c r="I441" s="112">
        <v>35869</v>
      </c>
    </row>
    <row r="442" spans="1:9" ht="114.75" x14ac:dyDescent="0.25">
      <c r="A442" s="106" t="s">
        <v>103</v>
      </c>
      <c r="B442" s="107">
        <v>460</v>
      </c>
      <c r="C442" s="108">
        <v>10</v>
      </c>
      <c r="D442" s="109">
        <v>4</v>
      </c>
      <c r="E442" s="110" t="s">
        <v>148</v>
      </c>
      <c r="F442" s="111" t="s">
        <v>146</v>
      </c>
      <c r="G442" s="112">
        <v>1594</v>
      </c>
      <c r="H442" s="113">
        <v>0</v>
      </c>
      <c r="I442" s="112">
        <v>0</v>
      </c>
    </row>
    <row r="443" spans="1:9" ht="25.5" x14ac:dyDescent="0.25">
      <c r="A443" s="114" t="s">
        <v>119</v>
      </c>
      <c r="B443" s="115">
        <v>460</v>
      </c>
      <c r="C443" s="116">
        <v>10</v>
      </c>
      <c r="D443" s="117">
        <v>4</v>
      </c>
      <c r="E443" s="118" t="s">
        <v>148</v>
      </c>
      <c r="F443" s="119">
        <v>300</v>
      </c>
      <c r="G443" s="120">
        <v>1594</v>
      </c>
      <c r="H443" s="121">
        <v>0</v>
      </c>
      <c r="I443" s="120">
        <v>0</v>
      </c>
    </row>
    <row r="444" spans="1:9" x14ac:dyDescent="0.25">
      <c r="A444" s="92" t="s">
        <v>358</v>
      </c>
      <c r="B444" s="122">
        <v>460</v>
      </c>
      <c r="C444" s="93">
        <v>10</v>
      </c>
      <c r="D444" s="94">
        <v>4</v>
      </c>
      <c r="E444" s="95" t="s">
        <v>148</v>
      </c>
      <c r="F444" s="123">
        <v>360</v>
      </c>
      <c r="G444" s="97">
        <v>1594</v>
      </c>
      <c r="H444" s="103">
        <v>0</v>
      </c>
      <c r="I444" s="97">
        <v>0</v>
      </c>
    </row>
    <row r="445" spans="1:9" ht="63.75" x14ac:dyDescent="0.25">
      <c r="A445" s="124" t="s">
        <v>7</v>
      </c>
      <c r="B445" s="125">
        <v>460</v>
      </c>
      <c r="C445" s="126">
        <v>10</v>
      </c>
      <c r="D445" s="127">
        <v>4</v>
      </c>
      <c r="E445" s="128" t="s">
        <v>164</v>
      </c>
      <c r="F445" s="129" t="s">
        <v>146</v>
      </c>
      <c r="G445" s="104">
        <v>37033.1</v>
      </c>
      <c r="H445" s="130">
        <v>37693.800000000003</v>
      </c>
      <c r="I445" s="104">
        <v>35869</v>
      </c>
    </row>
    <row r="446" spans="1:9" ht="25.5" x14ac:dyDescent="0.25">
      <c r="A446" s="114" t="s">
        <v>119</v>
      </c>
      <c r="B446" s="115">
        <v>460</v>
      </c>
      <c r="C446" s="116">
        <v>10</v>
      </c>
      <c r="D446" s="117">
        <v>4</v>
      </c>
      <c r="E446" s="118" t="s">
        <v>164</v>
      </c>
      <c r="F446" s="119">
        <v>300</v>
      </c>
      <c r="G446" s="120">
        <v>37033.1</v>
      </c>
      <c r="H446" s="121">
        <v>37693.800000000003</v>
      </c>
      <c r="I446" s="120">
        <v>35869</v>
      </c>
    </row>
    <row r="447" spans="1:9" ht="38.25" x14ac:dyDescent="0.25">
      <c r="A447" s="92" t="s">
        <v>108</v>
      </c>
      <c r="B447" s="122">
        <v>460</v>
      </c>
      <c r="C447" s="93">
        <v>10</v>
      </c>
      <c r="D447" s="94">
        <v>4</v>
      </c>
      <c r="E447" s="95" t="s">
        <v>164</v>
      </c>
      <c r="F447" s="123">
        <v>320</v>
      </c>
      <c r="G447" s="97">
        <v>37033.1</v>
      </c>
      <c r="H447" s="103">
        <v>37693.800000000003</v>
      </c>
      <c r="I447" s="97">
        <v>35869</v>
      </c>
    </row>
    <row r="448" spans="1:9" ht="25.5" x14ac:dyDescent="0.25">
      <c r="A448" s="124" t="s">
        <v>6</v>
      </c>
      <c r="B448" s="125">
        <v>460</v>
      </c>
      <c r="C448" s="126">
        <v>10</v>
      </c>
      <c r="D448" s="127">
        <v>6</v>
      </c>
      <c r="E448" s="128" t="s">
        <v>146</v>
      </c>
      <c r="F448" s="129" t="s">
        <v>146</v>
      </c>
      <c r="G448" s="104">
        <v>1584.7</v>
      </c>
      <c r="H448" s="130">
        <v>16</v>
      </c>
      <c r="I448" s="104">
        <v>0</v>
      </c>
    </row>
    <row r="449" spans="1:9" ht="51" x14ac:dyDescent="0.25">
      <c r="A449" s="106" t="s">
        <v>273</v>
      </c>
      <c r="B449" s="107">
        <v>460</v>
      </c>
      <c r="C449" s="108">
        <v>10</v>
      </c>
      <c r="D449" s="109">
        <v>6</v>
      </c>
      <c r="E449" s="110" t="s">
        <v>295</v>
      </c>
      <c r="F449" s="111" t="s">
        <v>146</v>
      </c>
      <c r="G449" s="112">
        <v>1584.7</v>
      </c>
      <c r="H449" s="113">
        <v>0</v>
      </c>
      <c r="I449" s="112">
        <v>0</v>
      </c>
    </row>
    <row r="450" spans="1:9" ht="38.25" x14ac:dyDescent="0.25">
      <c r="A450" s="106" t="s">
        <v>296</v>
      </c>
      <c r="B450" s="107">
        <v>460</v>
      </c>
      <c r="C450" s="108">
        <v>10</v>
      </c>
      <c r="D450" s="109">
        <v>6</v>
      </c>
      <c r="E450" s="110" t="s">
        <v>297</v>
      </c>
      <c r="F450" s="111" t="s">
        <v>146</v>
      </c>
      <c r="G450" s="112">
        <v>920.8</v>
      </c>
      <c r="H450" s="113">
        <v>0</v>
      </c>
      <c r="I450" s="112">
        <v>0</v>
      </c>
    </row>
    <row r="451" spans="1:9" ht="25.5" x14ac:dyDescent="0.25">
      <c r="A451" s="106" t="s">
        <v>298</v>
      </c>
      <c r="B451" s="107">
        <v>460</v>
      </c>
      <c r="C451" s="108">
        <v>10</v>
      </c>
      <c r="D451" s="109">
        <v>6</v>
      </c>
      <c r="E451" s="110" t="s">
        <v>299</v>
      </c>
      <c r="F451" s="111" t="s">
        <v>146</v>
      </c>
      <c r="G451" s="112">
        <v>650.5</v>
      </c>
      <c r="H451" s="113">
        <v>0</v>
      </c>
      <c r="I451" s="112">
        <v>0</v>
      </c>
    </row>
    <row r="452" spans="1:9" ht="102" x14ac:dyDescent="0.25">
      <c r="A452" s="114" t="s">
        <v>113</v>
      </c>
      <c r="B452" s="115">
        <v>460</v>
      </c>
      <c r="C452" s="116">
        <v>10</v>
      </c>
      <c r="D452" s="117">
        <v>6</v>
      </c>
      <c r="E452" s="118" t="s">
        <v>299</v>
      </c>
      <c r="F452" s="119">
        <v>100</v>
      </c>
      <c r="G452" s="120">
        <v>140.4</v>
      </c>
      <c r="H452" s="121">
        <v>0</v>
      </c>
      <c r="I452" s="120">
        <v>0</v>
      </c>
    </row>
    <row r="453" spans="1:9" ht="25.5" x14ac:dyDescent="0.25">
      <c r="A453" s="92" t="s">
        <v>100</v>
      </c>
      <c r="B453" s="122">
        <v>460</v>
      </c>
      <c r="C453" s="93">
        <v>10</v>
      </c>
      <c r="D453" s="94">
        <v>6</v>
      </c>
      <c r="E453" s="95" t="s">
        <v>299</v>
      </c>
      <c r="F453" s="123">
        <v>110</v>
      </c>
      <c r="G453" s="97">
        <v>140.4</v>
      </c>
      <c r="H453" s="103">
        <v>0</v>
      </c>
      <c r="I453" s="97">
        <v>0</v>
      </c>
    </row>
    <row r="454" spans="1:9" ht="38.25" x14ac:dyDescent="0.25">
      <c r="A454" s="131" t="s">
        <v>114</v>
      </c>
      <c r="B454" s="132">
        <v>460</v>
      </c>
      <c r="C454" s="133">
        <v>10</v>
      </c>
      <c r="D454" s="134">
        <v>6</v>
      </c>
      <c r="E454" s="135" t="s">
        <v>299</v>
      </c>
      <c r="F454" s="136">
        <v>200</v>
      </c>
      <c r="G454" s="137">
        <v>294.60000000000002</v>
      </c>
      <c r="H454" s="138">
        <v>0</v>
      </c>
      <c r="I454" s="137">
        <v>0</v>
      </c>
    </row>
    <row r="455" spans="1:9" ht="38.25" x14ac:dyDescent="0.25">
      <c r="A455" s="92" t="s">
        <v>98</v>
      </c>
      <c r="B455" s="122">
        <v>460</v>
      </c>
      <c r="C455" s="93">
        <v>10</v>
      </c>
      <c r="D455" s="94">
        <v>6</v>
      </c>
      <c r="E455" s="95" t="s">
        <v>299</v>
      </c>
      <c r="F455" s="123">
        <v>240</v>
      </c>
      <c r="G455" s="97">
        <v>294.60000000000002</v>
      </c>
      <c r="H455" s="103">
        <v>0</v>
      </c>
      <c r="I455" s="97">
        <v>0</v>
      </c>
    </row>
    <row r="456" spans="1:9" ht="25.5" x14ac:dyDescent="0.25">
      <c r="A456" s="131" t="s">
        <v>119</v>
      </c>
      <c r="B456" s="132">
        <v>460</v>
      </c>
      <c r="C456" s="133">
        <v>10</v>
      </c>
      <c r="D456" s="134">
        <v>6</v>
      </c>
      <c r="E456" s="135" t="s">
        <v>299</v>
      </c>
      <c r="F456" s="136">
        <v>300</v>
      </c>
      <c r="G456" s="137">
        <v>20.5</v>
      </c>
      <c r="H456" s="138">
        <v>0</v>
      </c>
      <c r="I456" s="137">
        <v>0</v>
      </c>
    </row>
    <row r="457" spans="1:9" ht="38.25" x14ac:dyDescent="0.25">
      <c r="A457" s="92" t="s">
        <v>108</v>
      </c>
      <c r="B457" s="122">
        <v>460</v>
      </c>
      <c r="C457" s="93">
        <v>10</v>
      </c>
      <c r="D457" s="94">
        <v>6</v>
      </c>
      <c r="E457" s="95" t="s">
        <v>299</v>
      </c>
      <c r="F457" s="123">
        <v>320</v>
      </c>
      <c r="G457" s="97">
        <v>20.5</v>
      </c>
      <c r="H457" s="103">
        <v>0</v>
      </c>
      <c r="I457" s="97">
        <v>0</v>
      </c>
    </row>
    <row r="458" spans="1:9" ht="51" x14ac:dyDescent="0.25">
      <c r="A458" s="131" t="s">
        <v>118</v>
      </c>
      <c r="B458" s="132">
        <v>460</v>
      </c>
      <c r="C458" s="133">
        <v>10</v>
      </c>
      <c r="D458" s="134">
        <v>6</v>
      </c>
      <c r="E458" s="135" t="s">
        <v>299</v>
      </c>
      <c r="F458" s="136">
        <v>600</v>
      </c>
      <c r="G458" s="137">
        <v>195</v>
      </c>
      <c r="H458" s="138">
        <v>0</v>
      </c>
      <c r="I458" s="137">
        <v>0</v>
      </c>
    </row>
    <row r="459" spans="1:9" x14ac:dyDescent="0.25">
      <c r="A459" s="92" t="s">
        <v>106</v>
      </c>
      <c r="B459" s="122">
        <v>460</v>
      </c>
      <c r="C459" s="93">
        <v>10</v>
      </c>
      <c r="D459" s="94">
        <v>6</v>
      </c>
      <c r="E459" s="95" t="s">
        <v>299</v>
      </c>
      <c r="F459" s="123">
        <v>610</v>
      </c>
      <c r="G459" s="97">
        <v>195</v>
      </c>
      <c r="H459" s="103">
        <v>0</v>
      </c>
      <c r="I459" s="97">
        <v>0</v>
      </c>
    </row>
    <row r="460" spans="1:9" ht="25.5" x14ac:dyDescent="0.25">
      <c r="A460" s="124" t="s">
        <v>300</v>
      </c>
      <c r="B460" s="125">
        <v>460</v>
      </c>
      <c r="C460" s="126">
        <v>10</v>
      </c>
      <c r="D460" s="127">
        <v>6</v>
      </c>
      <c r="E460" s="128" t="s">
        <v>301</v>
      </c>
      <c r="F460" s="129" t="s">
        <v>146</v>
      </c>
      <c r="G460" s="104">
        <v>270.3</v>
      </c>
      <c r="H460" s="130">
        <v>0</v>
      </c>
      <c r="I460" s="104">
        <v>0</v>
      </c>
    </row>
    <row r="461" spans="1:9" ht="38.25" x14ac:dyDescent="0.25">
      <c r="A461" s="114" t="s">
        <v>114</v>
      </c>
      <c r="B461" s="115">
        <v>460</v>
      </c>
      <c r="C461" s="116">
        <v>10</v>
      </c>
      <c r="D461" s="117">
        <v>6</v>
      </c>
      <c r="E461" s="118" t="s">
        <v>301</v>
      </c>
      <c r="F461" s="119">
        <v>200</v>
      </c>
      <c r="G461" s="120">
        <v>7.3</v>
      </c>
      <c r="H461" s="121">
        <v>0</v>
      </c>
      <c r="I461" s="120">
        <v>0</v>
      </c>
    </row>
    <row r="462" spans="1:9" ht="38.25" x14ac:dyDescent="0.25">
      <c r="A462" s="92" t="s">
        <v>98</v>
      </c>
      <c r="B462" s="122">
        <v>460</v>
      </c>
      <c r="C462" s="93">
        <v>10</v>
      </c>
      <c r="D462" s="94">
        <v>6</v>
      </c>
      <c r="E462" s="95" t="s">
        <v>301</v>
      </c>
      <c r="F462" s="123">
        <v>240</v>
      </c>
      <c r="G462" s="97">
        <v>7.3</v>
      </c>
      <c r="H462" s="103">
        <v>0</v>
      </c>
      <c r="I462" s="97">
        <v>0</v>
      </c>
    </row>
    <row r="463" spans="1:9" ht="25.5" x14ac:dyDescent="0.25">
      <c r="A463" s="131" t="s">
        <v>119</v>
      </c>
      <c r="B463" s="132">
        <v>460</v>
      </c>
      <c r="C463" s="133">
        <v>10</v>
      </c>
      <c r="D463" s="134">
        <v>6</v>
      </c>
      <c r="E463" s="135" t="s">
        <v>301</v>
      </c>
      <c r="F463" s="136">
        <v>300</v>
      </c>
      <c r="G463" s="137">
        <v>223</v>
      </c>
      <c r="H463" s="138">
        <v>0</v>
      </c>
      <c r="I463" s="137">
        <v>0</v>
      </c>
    </row>
    <row r="464" spans="1:9" ht="38.25" x14ac:dyDescent="0.25">
      <c r="A464" s="92" t="s">
        <v>108</v>
      </c>
      <c r="B464" s="122">
        <v>460</v>
      </c>
      <c r="C464" s="93">
        <v>10</v>
      </c>
      <c r="D464" s="94">
        <v>6</v>
      </c>
      <c r="E464" s="95" t="s">
        <v>301</v>
      </c>
      <c r="F464" s="123">
        <v>320</v>
      </c>
      <c r="G464" s="97">
        <v>223</v>
      </c>
      <c r="H464" s="103">
        <v>0</v>
      </c>
      <c r="I464" s="97">
        <v>0</v>
      </c>
    </row>
    <row r="465" spans="1:9" x14ac:dyDescent="0.25">
      <c r="A465" s="131" t="s">
        <v>116</v>
      </c>
      <c r="B465" s="132">
        <v>460</v>
      </c>
      <c r="C465" s="133">
        <v>10</v>
      </c>
      <c r="D465" s="134">
        <v>6</v>
      </c>
      <c r="E465" s="135" t="s">
        <v>301</v>
      </c>
      <c r="F465" s="136">
        <v>500</v>
      </c>
      <c r="G465" s="137">
        <v>40</v>
      </c>
      <c r="H465" s="138">
        <v>0</v>
      </c>
      <c r="I465" s="137">
        <v>0</v>
      </c>
    </row>
    <row r="466" spans="1:9" x14ac:dyDescent="0.25">
      <c r="A466" s="92" t="s">
        <v>312</v>
      </c>
      <c r="B466" s="122">
        <v>460</v>
      </c>
      <c r="C466" s="93">
        <v>10</v>
      </c>
      <c r="D466" s="94">
        <v>6</v>
      </c>
      <c r="E466" s="95" t="s">
        <v>301</v>
      </c>
      <c r="F466" s="123">
        <v>540</v>
      </c>
      <c r="G466" s="97">
        <v>40</v>
      </c>
      <c r="H466" s="103">
        <v>0</v>
      </c>
      <c r="I466" s="97">
        <v>0</v>
      </c>
    </row>
    <row r="467" spans="1:9" ht="51" x14ac:dyDescent="0.25">
      <c r="A467" s="124" t="s">
        <v>302</v>
      </c>
      <c r="B467" s="125">
        <v>460</v>
      </c>
      <c r="C467" s="126">
        <v>10</v>
      </c>
      <c r="D467" s="127">
        <v>6</v>
      </c>
      <c r="E467" s="128" t="s">
        <v>303</v>
      </c>
      <c r="F467" s="129" t="s">
        <v>146</v>
      </c>
      <c r="G467" s="104">
        <v>80.8</v>
      </c>
      <c r="H467" s="130">
        <v>0</v>
      </c>
      <c r="I467" s="104">
        <v>0</v>
      </c>
    </row>
    <row r="468" spans="1:9" ht="25.5" x14ac:dyDescent="0.25">
      <c r="A468" s="106" t="s">
        <v>304</v>
      </c>
      <c r="B468" s="107">
        <v>460</v>
      </c>
      <c r="C468" s="108">
        <v>10</v>
      </c>
      <c r="D468" s="109">
        <v>6</v>
      </c>
      <c r="E468" s="110" t="s">
        <v>305</v>
      </c>
      <c r="F468" s="111" t="s">
        <v>146</v>
      </c>
      <c r="G468" s="112">
        <v>80.8</v>
      </c>
      <c r="H468" s="113">
        <v>0</v>
      </c>
      <c r="I468" s="112">
        <v>0</v>
      </c>
    </row>
    <row r="469" spans="1:9" ht="38.25" x14ac:dyDescent="0.25">
      <c r="A469" s="114" t="s">
        <v>114</v>
      </c>
      <c r="B469" s="115">
        <v>460</v>
      </c>
      <c r="C469" s="116">
        <v>10</v>
      </c>
      <c r="D469" s="117">
        <v>6</v>
      </c>
      <c r="E469" s="118" t="s">
        <v>305</v>
      </c>
      <c r="F469" s="119">
        <v>200</v>
      </c>
      <c r="G469" s="120">
        <v>80.8</v>
      </c>
      <c r="H469" s="121">
        <v>0</v>
      </c>
      <c r="I469" s="120">
        <v>0</v>
      </c>
    </row>
    <row r="470" spans="1:9" ht="38.25" x14ac:dyDescent="0.25">
      <c r="A470" s="92" t="s">
        <v>98</v>
      </c>
      <c r="B470" s="122">
        <v>460</v>
      </c>
      <c r="C470" s="93">
        <v>10</v>
      </c>
      <c r="D470" s="94">
        <v>6</v>
      </c>
      <c r="E470" s="95" t="s">
        <v>305</v>
      </c>
      <c r="F470" s="123">
        <v>240</v>
      </c>
      <c r="G470" s="97">
        <v>80.8</v>
      </c>
      <c r="H470" s="103">
        <v>0</v>
      </c>
      <c r="I470" s="97">
        <v>0</v>
      </c>
    </row>
    <row r="471" spans="1:9" ht="51" x14ac:dyDescent="0.25">
      <c r="A471" s="124" t="s">
        <v>306</v>
      </c>
      <c r="B471" s="125">
        <v>460</v>
      </c>
      <c r="C471" s="126">
        <v>10</v>
      </c>
      <c r="D471" s="127">
        <v>6</v>
      </c>
      <c r="E471" s="128" t="s">
        <v>307</v>
      </c>
      <c r="F471" s="129" t="s">
        <v>146</v>
      </c>
      <c r="G471" s="104">
        <v>583.20000000000005</v>
      </c>
      <c r="H471" s="130">
        <v>0</v>
      </c>
      <c r="I471" s="104">
        <v>0</v>
      </c>
    </row>
    <row r="472" spans="1:9" ht="38.25" x14ac:dyDescent="0.25">
      <c r="A472" s="106" t="s">
        <v>308</v>
      </c>
      <c r="B472" s="107">
        <v>460</v>
      </c>
      <c r="C472" s="108">
        <v>10</v>
      </c>
      <c r="D472" s="109">
        <v>6</v>
      </c>
      <c r="E472" s="110" t="s">
        <v>309</v>
      </c>
      <c r="F472" s="111" t="s">
        <v>146</v>
      </c>
      <c r="G472" s="112">
        <v>583.20000000000005</v>
      </c>
      <c r="H472" s="113">
        <v>0</v>
      </c>
      <c r="I472" s="112">
        <v>0</v>
      </c>
    </row>
    <row r="473" spans="1:9" ht="38.25" x14ac:dyDescent="0.25">
      <c r="A473" s="114" t="s">
        <v>114</v>
      </c>
      <c r="B473" s="115">
        <v>460</v>
      </c>
      <c r="C473" s="116">
        <v>10</v>
      </c>
      <c r="D473" s="117">
        <v>6</v>
      </c>
      <c r="E473" s="118" t="s">
        <v>309</v>
      </c>
      <c r="F473" s="119">
        <v>200</v>
      </c>
      <c r="G473" s="120">
        <v>30.7</v>
      </c>
      <c r="H473" s="121">
        <v>0</v>
      </c>
      <c r="I473" s="120">
        <v>0</v>
      </c>
    </row>
    <row r="474" spans="1:9" ht="38.25" x14ac:dyDescent="0.25">
      <c r="A474" s="92" t="s">
        <v>98</v>
      </c>
      <c r="B474" s="122">
        <v>460</v>
      </c>
      <c r="C474" s="93">
        <v>10</v>
      </c>
      <c r="D474" s="94">
        <v>6</v>
      </c>
      <c r="E474" s="95" t="s">
        <v>309</v>
      </c>
      <c r="F474" s="123">
        <v>240</v>
      </c>
      <c r="G474" s="97">
        <v>30.7</v>
      </c>
      <c r="H474" s="103">
        <v>0</v>
      </c>
      <c r="I474" s="97">
        <v>0</v>
      </c>
    </row>
    <row r="475" spans="1:9" ht="51" x14ac:dyDescent="0.25">
      <c r="A475" s="131" t="s">
        <v>118</v>
      </c>
      <c r="B475" s="132">
        <v>460</v>
      </c>
      <c r="C475" s="133">
        <v>10</v>
      </c>
      <c r="D475" s="134">
        <v>6</v>
      </c>
      <c r="E475" s="135" t="s">
        <v>309</v>
      </c>
      <c r="F475" s="136">
        <v>600</v>
      </c>
      <c r="G475" s="137">
        <v>552.5</v>
      </c>
      <c r="H475" s="138">
        <v>0</v>
      </c>
      <c r="I475" s="137">
        <v>0</v>
      </c>
    </row>
    <row r="476" spans="1:9" x14ac:dyDescent="0.25">
      <c r="A476" s="92" t="s">
        <v>106</v>
      </c>
      <c r="B476" s="122">
        <v>460</v>
      </c>
      <c r="C476" s="93">
        <v>10</v>
      </c>
      <c r="D476" s="94">
        <v>6</v>
      </c>
      <c r="E476" s="95" t="s">
        <v>309</v>
      </c>
      <c r="F476" s="123">
        <v>610</v>
      </c>
      <c r="G476" s="97">
        <v>552.5</v>
      </c>
      <c r="H476" s="103">
        <v>0</v>
      </c>
      <c r="I476" s="97">
        <v>0</v>
      </c>
    </row>
    <row r="477" spans="1:9" ht="25.5" x14ac:dyDescent="0.25">
      <c r="A477" s="124" t="s">
        <v>57</v>
      </c>
      <c r="B477" s="125">
        <v>460</v>
      </c>
      <c r="C477" s="126">
        <v>10</v>
      </c>
      <c r="D477" s="127">
        <v>6</v>
      </c>
      <c r="E477" s="128" t="s">
        <v>147</v>
      </c>
      <c r="F477" s="129" t="s">
        <v>146</v>
      </c>
      <c r="G477" s="104">
        <v>0</v>
      </c>
      <c r="H477" s="130">
        <v>16</v>
      </c>
      <c r="I477" s="104">
        <v>0</v>
      </c>
    </row>
    <row r="478" spans="1:9" ht="140.25" x14ac:dyDescent="0.25">
      <c r="A478" s="106" t="s">
        <v>238</v>
      </c>
      <c r="B478" s="107">
        <v>460</v>
      </c>
      <c r="C478" s="108">
        <v>10</v>
      </c>
      <c r="D478" s="109">
        <v>6</v>
      </c>
      <c r="E478" s="110" t="s">
        <v>239</v>
      </c>
      <c r="F478" s="111" t="s">
        <v>146</v>
      </c>
      <c r="G478" s="112">
        <v>0</v>
      </c>
      <c r="H478" s="113">
        <v>16</v>
      </c>
      <c r="I478" s="112">
        <v>0</v>
      </c>
    </row>
    <row r="479" spans="1:9" ht="38.25" x14ac:dyDescent="0.25">
      <c r="A479" s="114" t="s">
        <v>114</v>
      </c>
      <c r="B479" s="115">
        <v>460</v>
      </c>
      <c r="C479" s="116">
        <v>10</v>
      </c>
      <c r="D479" s="117">
        <v>6</v>
      </c>
      <c r="E479" s="118" t="s">
        <v>239</v>
      </c>
      <c r="F479" s="119">
        <v>200</v>
      </c>
      <c r="G479" s="120">
        <v>0</v>
      </c>
      <c r="H479" s="121">
        <v>16</v>
      </c>
      <c r="I479" s="120">
        <v>0</v>
      </c>
    </row>
    <row r="480" spans="1:9" ht="38.25" x14ac:dyDescent="0.25">
      <c r="A480" s="92" t="s">
        <v>98</v>
      </c>
      <c r="B480" s="122">
        <v>460</v>
      </c>
      <c r="C480" s="93">
        <v>10</v>
      </c>
      <c r="D480" s="94">
        <v>6</v>
      </c>
      <c r="E480" s="95" t="s">
        <v>239</v>
      </c>
      <c r="F480" s="123">
        <v>240</v>
      </c>
      <c r="G480" s="97">
        <v>0</v>
      </c>
      <c r="H480" s="103">
        <v>16</v>
      </c>
      <c r="I480" s="97">
        <v>0</v>
      </c>
    </row>
    <row r="481" spans="1:9" ht="25.5" x14ac:dyDescent="0.25">
      <c r="A481" s="124" t="s">
        <v>110</v>
      </c>
      <c r="B481" s="125">
        <v>460</v>
      </c>
      <c r="C481" s="126">
        <v>11</v>
      </c>
      <c r="D481" s="127">
        <v>0</v>
      </c>
      <c r="E481" s="128" t="s">
        <v>146</v>
      </c>
      <c r="F481" s="129" t="s">
        <v>146</v>
      </c>
      <c r="G481" s="104">
        <v>405.7</v>
      </c>
      <c r="H481" s="130">
        <v>0</v>
      </c>
      <c r="I481" s="104">
        <v>0</v>
      </c>
    </row>
    <row r="482" spans="1:9" x14ac:dyDescent="0.25">
      <c r="A482" s="106" t="s">
        <v>111</v>
      </c>
      <c r="B482" s="107">
        <v>460</v>
      </c>
      <c r="C482" s="108">
        <v>11</v>
      </c>
      <c r="D482" s="109">
        <v>2</v>
      </c>
      <c r="E482" s="110" t="s">
        <v>146</v>
      </c>
      <c r="F482" s="111" t="s">
        <v>146</v>
      </c>
      <c r="G482" s="112">
        <v>405.7</v>
      </c>
      <c r="H482" s="113">
        <v>0</v>
      </c>
      <c r="I482" s="112">
        <v>0</v>
      </c>
    </row>
    <row r="483" spans="1:9" ht="25.5" x14ac:dyDescent="0.25">
      <c r="A483" s="106" t="s">
        <v>57</v>
      </c>
      <c r="B483" s="107">
        <v>460</v>
      </c>
      <c r="C483" s="108">
        <v>11</v>
      </c>
      <c r="D483" s="109">
        <v>2</v>
      </c>
      <c r="E483" s="110" t="s">
        <v>147</v>
      </c>
      <c r="F483" s="111" t="s">
        <v>146</v>
      </c>
      <c r="G483" s="112">
        <v>405.7</v>
      </c>
      <c r="H483" s="113">
        <v>0</v>
      </c>
      <c r="I483" s="112">
        <v>0</v>
      </c>
    </row>
    <row r="484" spans="1:9" ht="38.25" x14ac:dyDescent="0.25">
      <c r="A484" s="106" t="s">
        <v>240</v>
      </c>
      <c r="B484" s="107">
        <v>460</v>
      </c>
      <c r="C484" s="108">
        <v>11</v>
      </c>
      <c r="D484" s="109">
        <v>2</v>
      </c>
      <c r="E484" s="110" t="s">
        <v>241</v>
      </c>
      <c r="F484" s="111" t="s">
        <v>146</v>
      </c>
      <c r="G484" s="112">
        <v>405.7</v>
      </c>
      <c r="H484" s="113">
        <v>0</v>
      </c>
      <c r="I484" s="112">
        <v>0</v>
      </c>
    </row>
    <row r="485" spans="1:9" ht="51" x14ac:dyDescent="0.25">
      <c r="A485" s="106" t="s">
        <v>310</v>
      </c>
      <c r="B485" s="107">
        <v>460</v>
      </c>
      <c r="C485" s="108">
        <v>11</v>
      </c>
      <c r="D485" s="109">
        <v>2</v>
      </c>
      <c r="E485" s="110" t="s">
        <v>311</v>
      </c>
      <c r="F485" s="111" t="s">
        <v>146</v>
      </c>
      <c r="G485" s="112">
        <v>405.7</v>
      </c>
      <c r="H485" s="113">
        <v>0</v>
      </c>
      <c r="I485" s="112">
        <v>0</v>
      </c>
    </row>
    <row r="486" spans="1:9" ht="38.25" x14ac:dyDescent="0.25">
      <c r="A486" s="114" t="s">
        <v>114</v>
      </c>
      <c r="B486" s="115">
        <v>460</v>
      </c>
      <c r="C486" s="116">
        <v>11</v>
      </c>
      <c r="D486" s="117">
        <v>2</v>
      </c>
      <c r="E486" s="118" t="s">
        <v>311</v>
      </c>
      <c r="F486" s="119">
        <v>200</v>
      </c>
      <c r="G486" s="120">
        <v>405.7</v>
      </c>
      <c r="H486" s="121">
        <v>0</v>
      </c>
      <c r="I486" s="120">
        <v>0</v>
      </c>
    </row>
    <row r="487" spans="1:9" ht="38.25" x14ac:dyDescent="0.25">
      <c r="A487" s="92" t="s">
        <v>98</v>
      </c>
      <c r="B487" s="122">
        <v>460</v>
      </c>
      <c r="C487" s="93">
        <v>11</v>
      </c>
      <c r="D487" s="94">
        <v>2</v>
      </c>
      <c r="E487" s="95" t="s">
        <v>311</v>
      </c>
      <c r="F487" s="123">
        <v>240</v>
      </c>
      <c r="G487" s="97">
        <v>405.7</v>
      </c>
      <c r="H487" s="103">
        <v>0</v>
      </c>
      <c r="I487" s="97">
        <v>0</v>
      </c>
    </row>
    <row r="488" spans="1:9" ht="38.25" x14ac:dyDescent="0.25">
      <c r="A488" s="124" t="s">
        <v>5</v>
      </c>
      <c r="B488" s="125">
        <v>460</v>
      </c>
      <c r="C488" s="126">
        <v>13</v>
      </c>
      <c r="D488" s="127">
        <v>0</v>
      </c>
      <c r="E488" s="128" t="s">
        <v>146</v>
      </c>
      <c r="F488" s="129" t="s">
        <v>146</v>
      </c>
      <c r="G488" s="104">
        <v>834.9</v>
      </c>
      <c r="H488" s="130">
        <v>0</v>
      </c>
      <c r="I488" s="104">
        <v>0</v>
      </c>
    </row>
    <row r="489" spans="1:9" ht="38.25" x14ac:dyDescent="0.25">
      <c r="A489" s="106" t="s">
        <v>4</v>
      </c>
      <c r="B489" s="107">
        <v>460</v>
      </c>
      <c r="C489" s="108">
        <v>13</v>
      </c>
      <c r="D489" s="109">
        <v>1</v>
      </c>
      <c r="E489" s="110" t="s">
        <v>146</v>
      </c>
      <c r="F489" s="111" t="s">
        <v>146</v>
      </c>
      <c r="G489" s="112">
        <v>834.9</v>
      </c>
      <c r="H489" s="113">
        <v>0</v>
      </c>
      <c r="I489" s="112">
        <v>0</v>
      </c>
    </row>
    <row r="490" spans="1:9" ht="25.5" x14ac:dyDescent="0.25">
      <c r="A490" s="106" t="s">
        <v>57</v>
      </c>
      <c r="B490" s="107">
        <v>460</v>
      </c>
      <c r="C490" s="108">
        <v>13</v>
      </c>
      <c r="D490" s="109">
        <v>1</v>
      </c>
      <c r="E490" s="110" t="s">
        <v>147</v>
      </c>
      <c r="F490" s="111" t="s">
        <v>146</v>
      </c>
      <c r="G490" s="112">
        <v>834.9</v>
      </c>
      <c r="H490" s="113">
        <v>0</v>
      </c>
      <c r="I490" s="112">
        <v>0</v>
      </c>
    </row>
    <row r="491" spans="1:9" ht="25.5" x14ac:dyDescent="0.25">
      <c r="A491" s="106" t="s">
        <v>3</v>
      </c>
      <c r="B491" s="107">
        <v>460</v>
      </c>
      <c r="C491" s="108">
        <v>13</v>
      </c>
      <c r="D491" s="109">
        <v>1</v>
      </c>
      <c r="E491" s="110" t="s">
        <v>242</v>
      </c>
      <c r="F491" s="111" t="s">
        <v>146</v>
      </c>
      <c r="G491" s="112">
        <v>834.9</v>
      </c>
      <c r="H491" s="113">
        <v>0</v>
      </c>
      <c r="I491" s="112">
        <v>0</v>
      </c>
    </row>
    <row r="492" spans="1:9" ht="25.5" x14ac:dyDescent="0.25">
      <c r="A492" s="114" t="s">
        <v>120</v>
      </c>
      <c r="B492" s="115">
        <v>460</v>
      </c>
      <c r="C492" s="116">
        <v>13</v>
      </c>
      <c r="D492" s="117">
        <v>1</v>
      </c>
      <c r="E492" s="118" t="s">
        <v>242</v>
      </c>
      <c r="F492" s="119">
        <v>700</v>
      </c>
      <c r="G492" s="120">
        <v>834.9</v>
      </c>
      <c r="H492" s="121">
        <v>0</v>
      </c>
      <c r="I492" s="120">
        <v>0</v>
      </c>
    </row>
    <row r="493" spans="1:9" ht="25.5" x14ac:dyDescent="0.25">
      <c r="A493" s="92" t="s">
        <v>2</v>
      </c>
      <c r="B493" s="122">
        <v>460</v>
      </c>
      <c r="C493" s="93">
        <v>13</v>
      </c>
      <c r="D493" s="94">
        <v>1</v>
      </c>
      <c r="E493" s="95" t="s">
        <v>242</v>
      </c>
      <c r="F493" s="123">
        <v>730</v>
      </c>
      <c r="G493" s="97">
        <v>834.9</v>
      </c>
      <c r="H493" s="103">
        <v>0</v>
      </c>
      <c r="I493" s="97">
        <v>0</v>
      </c>
    </row>
    <row r="494" spans="1:9" ht="63.75" x14ac:dyDescent="0.25">
      <c r="A494" s="124" t="s">
        <v>91</v>
      </c>
      <c r="B494" s="125">
        <v>460</v>
      </c>
      <c r="C494" s="126">
        <v>14</v>
      </c>
      <c r="D494" s="127">
        <v>0</v>
      </c>
      <c r="E494" s="128" t="s">
        <v>146</v>
      </c>
      <c r="F494" s="129" t="s">
        <v>146</v>
      </c>
      <c r="G494" s="104">
        <v>78741.399999999994</v>
      </c>
      <c r="H494" s="130">
        <v>24145</v>
      </c>
      <c r="I494" s="104">
        <v>26927</v>
      </c>
    </row>
    <row r="495" spans="1:9" ht="51" x14ac:dyDescent="0.25">
      <c r="A495" s="106" t="s">
        <v>1</v>
      </c>
      <c r="B495" s="107">
        <v>460</v>
      </c>
      <c r="C495" s="108">
        <v>14</v>
      </c>
      <c r="D495" s="109">
        <v>1</v>
      </c>
      <c r="E495" s="110" t="s">
        <v>146</v>
      </c>
      <c r="F495" s="111" t="s">
        <v>146</v>
      </c>
      <c r="G495" s="112">
        <v>28519.5</v>
      </c>
      <c r="H495" s="113">
        <v>24145</v>
      </c>
      <c r="I495" s="112">
        <v>26927</v>
      </c>
    </row>
    <row r="496" spans="1:9" ht="25.5" x14ac:dyDescent="0.25">
      <c r="A496" s="106" t="s">
        <v>57</v>
      </c>
      <c r="B496" s="107">
        <v>460</v>
      </c>
      <c r="C496" s="108">
        <v>14</v>
      </c>
      <c r="D496" s="109">
        <v>1</v>
      </c>
      <c r="E496" s="110" t="s">
        <v>147</v>
      </c>
      <c r="F496" s="111" t="s">
        <v>146</v>
      </c>
      <c r="G496" s="112">
        <v>28519.5</v>
      </c>
      <c r="H496" s="113">
        <v>24145</v>
      </c>
      <c r="I496" s="112">
        <v>26927</v>
      </c>
    </row>
    <row r="497" spans="1:9" ht="25.5" x14ac:dyDescent="0.25">
      <c r="A497" s="106" t="s">
        <v>0</v>
      </c>
      <c r="B497" s="107">
        <v>460</v>
      </c>
      <c r="C497" s="108">
        <v>14</v>
      </c>
      <c r="D497" s="109">
        <v>1</v>
      </c>
      <c r="E497" s="110" t="s">
        <v>243</v>
      </c>
      <c r="F497" s="111" t="s">
        <v>146</v>
      </c>
      <c r="G497" s="112">
        <v>28519.5</v>
      </c>
      <c r="H497" s="113">
        <v>24145</v>
      </c>
      <c r="I497" s="112">
        <v>26927</v>
      </c>
    </row>
    <row r="498" spans="1:9" x14ac:dyDescent="0.25">
      <c r="A498" s="114" t="s">
        <v>116</v>
      </c>
      <c r="B498" s="115">
        <v>460</v>
      </c>
      <c r="C498" s="116">
        <v>14</v>
      </c>
      <c r="D498" s="117">
        <v>1</v>
      </c>
      <c r="E498" s="118" t="s">
        <v>243</v>
      </c>
      <c r="F498" s="119">
        <v>500</v>
      </c>
      <c r="G498" s="120">
        <v>28519.5</v>
      </c>
      <c r="H498" s="121">
        <v>24145</v>
      </c>
      <c r="I498" s="120">
        <v>26927</v>
      </c>
    </row>
    <row r="499" spans="1:9" x14ac:dyDescent="0.25">
      <c r="A499" s="92" t="s">
        <v>109</v>
      </c>
      <c r="B499" s="122">
        <v>460</v>
      </c>
      <c r="C499" s="93">
        <v>14</v>
      </c>
      <c r="D499" s="94">
        <v>1</v>
      </c>
      <c r="E499" s="95" t="s">
        <v>243</v>
      </c>
      <c r="F499" s="123">
        <v>510</v>
      </c>
      <c r="G499" s="97">
        <v>28519.5</v>
      </c>
      <c r="H499" s="103">
        <v>24145</v>
      </c>
      <c r="I499" s="97">
        <v>26927</v>
      </c>
    </row>
    <row r="500" spans="1:9" ht="25.5" x14ac:dyDescent="0.25">
      <c r="A500" s="124" t="s">
        <v>138</v>
      </c>
      <c r="B500" s="125">
        <v>460</v>
      </c>
      <c r="C500" s="126">
        <v>14</v>
      </c>
      <c r="D500" s="127">
        <v>3</v>
      </c>
      <c r="E500" s="128" t="s">
        <v>146</v>
      </c>
      <c r="F500" s="129" t="s">
        <v>146</v>
      </c>
      <c r="G500" s="104">
        <v>50221.9</v>
      </c>
      <c r="H500" s="130">
        <v>0</v>
      </c>
      <c r="I500" s="104">
        <v>0</v>
      </c>
    </row>
    <row r="501" spans="1:9" ht="25.5" x14ac:dyDescent="0.25">
      <c r="A501" s="106" t="s">
        <v>57</v>
      </c>
      <c r="B501" s="107">
        <v>460</v>
      </c>
      <c r="C501" s="108">
        <v>14</v>
      </c>
      <c r="D501" s="109">
        <v>3</v>
      </c>
      <c r="E501" s="110" t="s">
        <v>147</v>
      </c>
      <c r="F501" s="111" t="s">
        <v>146</v>
      </c>
      <c r="G501" s="112">
        <v>50221.9</v>
      </c>
      <c r="H501" s="113">
        <v>0</v>
      </c>
      <c r="I501" s="112">
        <v>0</v>
      </c>
    </row>
    <row r="502" spans="1:9" ht="140.25" x14ac:dyDescent="0.25">
      <c r="A502" s="106" t="s">
        <v>125</v>
      </c>
      <c r="B502" s="107">
        <v>460</v>
      </c>
      <c r="C502" s="108">
        <v>14</v>
      </c>
      <c r="D502" s="109">
        <v>3</v>
      </c>
      <c r="E502" s="110" t="s">
        <v>165</v>
      </c>
      <c r="F502" s="111" t="s">
        <v>146</v>
      </c>
      <c r="G502" s="112">
        <v>50221.9</v>
      </c>
      <c r="H502" s="113">
        <v>0</v>
      </c>
      <c r="I502" s="112">
        <v>0</v>
      </c>
    </row>
    <row r="503" spans="1:9" x14ac:dyDescent="0.25">
      <c r="A503" s="114" t="s">
        <v>116</v>
      </c>
      <c r="B503" s="115">
        <v>460</v>
      </c>
      <c r="C503" s="116">
        <v>14</v>
      </c>
      <c r="D503" s="117">
        <v>3</v>
      </c>
      <c r="E503" s="118" t="s">
        <v>165</v>
      </c>
      <c r="F503" s="119">
        <v>500</v>
      </c>
      <c r="G503" s="120">
        <v>50221.9</v>
      </c>
      <c r="H503" s="121">
        <v>0</v>
      </c>
      <c r="I503" s="120">
        <v>0</v>
      </c>
    </row>
    <row r="504" spans="1:9" x14ac:dyDescent="0.25">
      <c r="A504" s="92" t="s">
        <v>312</v>
      </c>
      <c r="B504" s="122">
        <v>460</v>
      </c>
      <c r="C504" s="93">
        <v>14</v>
      </c>
      <c r="D504" s="94">
        <v>3</v>
      </c>
      <c r="E504" s="95" t="s">
        <v>165</v>
      </c>
      <c r="F504" s="123">
        <v>540</v>
      </c>
      <c r="G504" s="97">
        <v>50221.9</v>
      </c>
      <c r="H504" s="103">
        <v>0</v>
      </c>
      <c r="I504" s="97">
        <v>0</v>
      </c>
    </row>
    <row r="505" spans="1:9" x14ac:dyDescent="0.25">
      <c r="A505" s="124" t="s">
        <v>361</v>
      </c>
      <c r="B505" s="125">
        <v>460</v>
      </c>
      <c r="C505" s="126">
        <v>99</v>
      </c>
      <c r="D505" s="127">
        <v>0</v>
      </c>
      <c r="E505" s="128" t="s">
        <v>146</v>
      </c>
      <c r="F505" s="129" t="s">
        <v>146</v>
      </c>
      <c r="G505" s="104">
        <v>0</v>
      </c>
      <c r="H505" s="130">
        <v>2736.6</v>
      </c>
      <c r="I505" s="104">
        <v>6239.5</v>
      </c>
    </row>
    <row r="506" spans="1:9" x14ac:dyDescent="0.25">
      <c r="A506" s="106" t="s">
        <v>54</v>
      </c>
      <c r="B506" s="107">
        <v>460</v>
      </c>
      <c r="C506" s="108">
        <v>99</v>
      </c>
      <c r="D506" s="109">
        <v>99</v>
      </c>
      <c r="E506" s="110" t="s">
        <v>146</v>
      </c>
      <c r="F506" s="111" t="s">
        <v>146</v>
      </c>
      <c r="G506" s="112">
        <v>0</v>
      </c>
      <c r="H506" s="113">
        <v>2736.6</v>
      </c>
      <c r="I506" s="112">
        <v>6239.5</v>
      </c>
    </row>
    <row r="507" spans="1:9" ht="25.5" x14ac:dyDescent="0.25">
      <c r="A507" s="106" t="s">
        <v>57</v>
      </c>
      <c r="B507" s="107">
        <v>460</v>
      </c>
      <c r="C507" s="108">
        <v>99</v>
      </c>
      <c r="D507" s="109">
        <v>99</v>
      </c>
      <c r="E507" s="110" t="s">
        <v>147</v>
      </c>
      <c r="F507" s="111" t="s">
        <v>146</v>
      </c>
      <c r="G507" s="112">
        <v>0</v>
      </c>
      <c r="H507" s="113">
        <v>2736.6</v>
      </c>
      <c r="I507" s="112">
        <v>6239.5</v>
      </c>
    </row>
    <row r="508" spans="1:9" x14ac:dyDescent="0.25">
      <c r="A508" s="106" t="s">
        <v>54</v>
      </c>
      <c r="B508" s="107">
        <v>460</v>
      </c>
      <c r="C508" s="108">
        <v>99</v>
      </c>
      <c r="D508" s="109">
        <v>99</v>
      </c>
      <c r="E508" s="110" t="s">
        <v>244</v>
      </c>
      <c r="F508" s="111" t="s">
        <v>146</v>
      </c>
      <c r="G508" s="112">
        <v>0</v>
      </c>
      <c r="H508" s="113">
        <v>2736.6</v>
      </c>
      <c r="I508" s="112">
        <v>6239.5</v>
      </c>
    </row>
    <row r="509" spans="1:9" x14ac:dyDescent="0.25">
      <c r="A509" s="106" t="s">
        <v>54</v>
      </c>
      <c r="B509" s="107">
        <v>460</v>
      </c>
      <c r="C509" s="108">
        <v>99</v>
      </c>
      <c r="D509" s="109">
        <v>99</v>
      </c>
      <c r="E509" s="110" t="s">
        <v>245</v>
      </c>
      <c r="F509" s="111" t="s">
        <v>146</v>
      </c>
      <c r="G509" s="112">
        <v>0</v>
      </c>
      <c r="H509" s="113">
        <v>2736.6</v>
      </c>
      <c r="I509" s="112">
        <v>6239.5</v>
      </c>
    </row>
    <row r="510" spans="1:9" x14ac:dyDescent="0.25">
      <c r="A510" s="114" t="s">
        <v>54</v>
      </c>
      <c r="B510" s="115">
        <v>460</v>
      </c>
      <c r="C510" s="116">
        <v>99</v>
      </c>
      <c r="D510" s="117">
        <v>99</v>
      </c>
      <c r="E510" s="118" t="s">
        <v>245</v>
      </c>
      <c r="F510" s="119">
        <v>900</v>
      </c>
      <c r="G510" s="120">
        <v>0</v>
      </c>
      <c r="H510" s="121">
        <v>2736.6</v>
      </c>
      <c r="I510" s="120">
        <v>6239.5</v>
      </c>
    </row>
    <row r="511" spans="1:9" x14ac:dyDescent="0.25">
      <c r="A511" s="92" t="s">
        <v>54</v>
      </c>
      <c r="B511" s="122">
        <v>460</v>
      </c>
      <c r="C511" s="93">
        <v>99</v>
      </c>
      <c r="D511" s="94">
        <v>99</v>
      </c>
      <c r="E511" s="95" t="s">
        <v>245</v>
      </c>
      <c r="F511" s="123">
        <v>990</v>
      </c>
      <c r="G511" s="97">
        <v>0</v>
      </c>
      <c r="H511" s="103">
        <v>2736.6</v>
      </c>
      <c r="I511" s="97">
        <v>6239.5</v>
      </c>
    </row>
    <row r="512" spans="1:9" ht="25.5" x14ac:dyDescent="0.25">
      <c r="A512" s="124" t="s">
        <v>81</v>
      </c>
      <c r="B512" s="125">
        <v>461</v>
      </c>
      <c r="C512" s="126">
        <v>0</v>
      </c>
      <c r="D512" s="127">
        <v>0</v>
      </c>
      <c r="E512" s="128" t="s">
        <v>146</v>
      </c>
      <c r="F512" s="129" t="s">
        <v>146</v>
      </c>
      <c r="G512" s="104">
        <v>3337.7</v>
      </c>
      <c r="H512" s="130">
        <v>1500</v>
      </c>
      <c r="I512" s="104">
        <v>1500</v>
      </c>
    </row>
    <row r="513" spans="1:9" ht="25.5" x14ac:dyDescent="0.25">
      <c r="A513" s="106" t="s">
        <v>82</v>
      </c>
      <c r="B513" s="107">
        <v>461</v>
      </c>
      <c r="C513" s="108">
        <v>1</v>
      </c>
      <c r="D513" s="109">
        <v>0</v>
      </c>
      <c r="E513" s="110" t="s">
        <v>146</v>
      </c>
      <c r="F513" s="111" t="s">
        <v>146</v>
      </c>
      <c r="G513" s="112">
        <v>3337.7</v>
      </c>
      <c r="H513" s="113">
        <v>1500</v>
      </c>
      <c r="I513" s="112">
        <v>1500</v>
      </c>
    </row>
    <row r="514" spans="1:9" ht="76.5" x14ac:dyDescent="0.25">
      <c r="A514" s="106" t="s">
        <v>45</v>
      </c>
      <c r="B514" s="107">
        <v>461</v>
      </c>
      <c r="C514" s="108">
        <v>1</v>
      </c>
      <c r="D514" s="109">
        <v>3</v>
      </c>
      <c r="E514" s="110" t="s">
        <v>146</v>
      </c>
      <c r="F514" s="111" t="s">
        <v>146</v>
      </c>
      <c r="G514" s="112">
        <v>3337.7</v>
      </c>
      <c r="H514" s="113">
        <v>1500</v>
      </c>
      <c r="I514" s="112">
        <v>1500</v>
      </c>
    </row>
    <row r="515" spans="1:9" ht="25.5" x14ac:dyDescent="0.25">
      <c r="A515" s="106" t="s">
        <v>57</v>
      </c>
      <c r="B515" s="107">
        <v>461</v>
      </c>
      <c r="C515" s="108">
        <v>1</v>
      </c>
      <c r="D515" s="109">
        <v>3</v>
      </c>
      <c r="E515" s="110" t="s">
        <v>147</v>
      </c>
      <c r="F515" s="111" t="s">
        <v>146</v>
      </c>
      <c r="G515" s="112">
        <v>3337.7</v>
      </c>
      <c r="H515" s="113">
        <v>1500</v>
      </c>
      <c r="I515" s="112">
        <v>1500</v>
      </c>
    </row>
    <row r="516" spans="1:9" ht="51" x14ac:dyDescent="0.25">
      <c r="A516" s="106" t="s">
        <v>154</v>
      </c>
      <c r="B516" s="107">
        <v>461</v>
      </c>
      <c r="C516" s="108">
        <v>1</v>
      </c>
      <c r="D516" s="109">
        <v>3</v>
      </c>
      <c r="E516" s="110" t="s">
        <v>155</v>
      </c>
      <c r="F516" s="111" t="s">
        <v>146</v>
      </c>
      <c r="G516" s="112">
        <v>1635.7</v>
      </c>
      <c r="H516" s="113">
        <v>500</v>
      </c>
      <c r="I516" s="112">
        <v>500</v>
      </c>
    </row>
    <row r="517" spans="1:9" ht="102" x14ac:dyDescent="0.25">
      <c r="A517" s="114" t="s">
        <v>113</v>
      </c>
      <c r="B517" s="115">
        <v>461</v>
      </c>
      <c r="C517" s="116">
        <v>1</v>
      </c>
      <c r="D517" s="117">
        <v>3</v>
      </c>
      <c r="E517" s="118" t="s">
        <v>155</v>
      </c>
      <c r="F517" s="119">
        <v>100</v>
      </c>
      <c r="G517" s="120">
        <v>1309.5</v>
      </c>
      <c r="H517" s="121">
        <v>299.2</v>
      </c>
      <c r="I517" s="120">
        <v>299.2</v>
      </c>
    </row>
    <row r="518" spans="1:9" ht="38.25" x14ac:dyDescent="0.25">
      <c r="A518" s="92" t="s">
        <v>97</v>
      </c>
      <c r="B518" s="122">
        <v>461</v>
      </c>
      <c r="C518" s="93">
        <v>1</v>
      </c>
      <c r="D518" s="94">
        <v>3</v>
      </c>
      <c r="E518" s="95" t="s">
        <v>155</v>
      </c>
      <c r="F518" s="123">
        <v>120</v>
      </c>
      <c r="G518" s="97">
        <v>1309.5</v>
      </c>
      <c r="H518" s="103">
        <v>299.2</v>
      </c>
      <c r="I518" s="97">
        <v>299.2</v>
      </c>
    </row>
    <row r="519" spans="1:9" ht="38.25" x14ac:dyDescent="0.25">
      <c r="A519" s="131" t="s">
        <v>114</v>
      </c>
      <c r="B519" s="132">
        <v>461</v>
      </c>
      <c r="C519" s="133">
        <v>1</v>
      </c>
      <c r="D519" s="134">
        <v>3</v>
      </c>
      <c r="E519" s="135" t="s">
        <v>155</v>
      </c>
      <c r="F519" s="136">
        <v>200</v>
      </c>
      <c r="G519" s="137">
        <v>325.2</v>
      </c>
      <c r="H519" s="138">
        <v>200.8</v>
      </c>
      <c r="I519" s="137">
        <v>200.8</v>
      </c>
    </row>
    <row r="520" spans="1:9" ht="38.25" x14ac:dyDescent="0.25">
      <c r="A520" s="92" t="s">
        <v>98</v>
      </c>
      <c r="B520" s="122">
        <v>461</v>
      </c>
      <c r="C520" s="93">
        <v>1</v>
      </c>
      <c r="D520" s="94">
        <v>3</v>
      </c>
      <c r="E520" s="95" t="s">
        <v>155</v>
      </c>
      <c r="F520" s="123">
        <v>240</v>
      </c>
      <c r="G520" s="97">
        <v>325.2</v>
      </c>
      <c r="H520" s="103">
        <v>200.8</v>
      </c>
      <c r="I520" s="97">
        <v>200.8</v>
      </c>
    </row>
    <row r="521" spans="1:9" x14ac:dyDescent="0.25">
      <c r="A521" s="131" t="s">
        <v>115</v>
      </c>
      <c r="B521" s="132">
        <v>461</v>
      </c>
      <c r="C521" s="133">
        <v>1</v>
      </c>
      <c r="D521" s="134">
        <v>3</v>
      </c>
      <c r="E521" s="135" t="s">
        <v>155</v>
      </c>
      <c r="F521" s="136">
        <v>800</v>
      </c>
      <c r="G521" s="137">
        <v>1</v>
      </c>
      <c r="H521" s="138">
        <v>0</v>
      </c>
      <c r="I521" s="137">
        <v>0</v>
      </c>
    </row>
    <row r="522" spans="1:9" ht="25.5" x14ac:dyDescent="0.25">
      <c r="A522" s="92" t="s">
        <v>99</v>
      </c>
      <c r="B522" s="122">
        <v>461</v>
      </c>
      <c r="C522" s="93">
        <v>1</v>
      </c>
      <c r="D522" s="94">
        <v>3</v>
      </c>
      <c r="E522" s="95" t="s">
        <v>155</v>
      </c>
      <c r="F522" s="123">
        <v>850</v>
      </c>
      <c r="G522" s="97">
        <v>1</v>
      </c>
      <c r="H522" s="103">
        <v>0</v>
      </c>
      <c r="I522" s="97">
        <v>0</v>
      </c>
    </row>
    <row r="523" spans="1:9" ht="25.5" x14ac:dyDescent="0.25">
      <c r="A523" s="124" t="s">
        <v>44</v>
      </c>
      <c r="B523" s="125">
        <v>461</v>
      </c>
      <c r="C523" s="126">
        <v>1</v>
      </c>
      <c r="D523" s="127">
        <v>3</v>
      </c>
      <c r="E523" s="128" t="s">
        <v>156</v>
      </c>
      <c r="F523" s="129" t="s">
        <v>146</v>
      </c>
      <c r="G523" s="104">
        <v>1665</v>
      </c>
      <c r="H523" s="130">
        <v>1000</v>
      </c>
      <c r="I523" s="104">
        <v>1000</v>
      </c>
    </row>
    <row r="524" spans="1:9" ht="102" x14ac:dyDescent="0.25">
      <c r="A524" s="114" t="s">
        <v>113</v>
      </c>
      <c r="B524" s="115">
        <v>461</v>
      </c>
      <c r="C524" s="116">
        <v>1</v>
      </c>
      <c r="D524" s="117">
        <v>3</v>
      </c>
      <c r="E524" s="118" t="s">
        <v>156</v>
      </c>
      <c r="F524" s="119">
        <v>100</v>
      </c>
      <c r="G524" s="120">
        <v>1665</v>
      </c>
      <c r="H524" s="121">
        <v>1000</v>
      </c>
      <c r="I524" s="120">
        <v>1000</v>
      </c>
    </row>
    <row r="525" spans="1:9" ht="38.25" x14ac:dyDescent="0.25">
      <c r="A525" s="92" t="s">
        <v>97</v>
      </c>
      <c r="B525" s="122">
        <v>461</v>
      </c>
      <c r="C525" s="93">
        <v>1</v>
      </c>
      <c r="D525" s="94">
        <v>3</v>
      </c>
      <c r="E525" s="95" t="s">
        <v>156</v>
      </c>
      <c r="F525" s="123">
        <v>120</v>
      </c>
      <c r="G525" s="97">
        <v>1665</v>
      </c>
      <c r="H525" s="103">
        <v>1000</v>
      </c>
      <c r="I525" s="97">
        <v>1000</v>
      </c>
    </row>
    <row r="526" spans="1:9" ht="153" x14ac:dyDescent="0.25">
      <c r="A526" s="124" t="s">
        <v>330</v>
      </c>
      <c r="B526" s="125">
        <v>461</v>
      </c>
      <c r="C526" s="126">
        <v>1</v>
      </c>
      <c r="D526" s="127">
        <v>3</v>
      </c>
      <c r="E526" s="128" t="s">
        <v>331</v>
      </c>
      <c r="F526" s="129" t="s">
        <v>146</v>
      </c>
      <c r="G526" s="104">
        <v>37</v>
      </c>
      <c r="H526" s="130">
        <v>0</v>
      </c>
      <c r="I526" s="104">
        <v>0</v>
      </c>
    </row>
    <row r="527" spans="1:9" ht="102" x14ac:dyDescent="0.25">
      <c r="A527" s="114" t="s">
        <v>113</v>
      </c>
      <c r="B527" s="115">
        <v>461</v>
      </c>
      <c r="C527" s="116">
        <v>1</v>
      </c>
      <c r="D527" s="117">
        <v>3</v>
      </c>
      <c r="E527" s="118" t="s">
        <v>331</v>
      </c>
      <c r="F527" s="119">
        <v>100</v>
      </c>
      <c r="G527" s="120">
        <v>37</v>
      </c>
      <c r="H527" s="121">
        <v>0</v>
      </c>
      <c r="I527" s="120">
        <v>0</v>
      </c>
    </row>
    <row r="528" spans="1:9" ht="38.25" x14ac:dyDescent="0.25">
      <c r="A528" s="114" t="s">
        <v>97</v>
      </c>
      <c r="B528" s="122">
        <v>461</v>
      </c>
      <c r="C528" s="93">
        <v>1</v>
      </c>
      <c r="D528" s="94">
        <v>3</v>
      </c>
      <c r="E528" s="118" t="s">
        <v>331</v>
      </c>
      <c r="F528" s="119">
        <v>120</v>
      </c>
      <c r="G528" s="97">
        <v>37</v>
      </c>
      <c r="H528" s="103">
        <v>0</v>
      </c>
      <c r="I528" s="97">
        <v>0</v>
      </c>
    </row>
    <row r="529" spans="1:9" x14ac:dyDescent="0.25">
      <c r="A529" s="99" t="s">
        <v>151</v>
      </c>
      <c r="B529" s="101"/>
      <c r="C529" s="105"/>
      <c r="D529" s="105"/>
      <c r="E529" s="105"/>
      <c r="F529" s="105"/>
      <c r="G529" s="90">
        <v>950070.6</v>
      </c>
      <c r="H529" s="90">
        <v>517203.1</v>
      </c>
      <c r="I529" s="90">
        <v>604347.9</v>
      </c>
    </row>
  </sheetData>
  <mergeCells count="4">
    <mergeCell ref="F2:G2"/>
    <mergeCell ref="A4:I4"/>
    <mergeCell ref="F1:I1"/>
    <mergeCell ref="F3:I3"/>
  </mergeCells>
  <pageMargins left="0.70866141732283472" right="0.70866141732283472" top="0.74803149606299213" bottom="0.74803149606299213" header="0.31496062992125984" footer="0.31496062992125984"/>
  <pageSetup paperSize="9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3" sqref="F3:G3"/>
    </sheetView>
  </sheetViews>
  <sheetFormatPr defaultRowHeight="15" x14ac:dyDescent="0.25"/>
  <cols>
    <col min="1" max="1" width="19.28515625" customWidth="1"/>
    <col min="2" max="3" width="10.85546875" customWidth="1"/>
    <col min="4" max="4" width="8.5703125" customWidth="1"/>
    <col min="5" max="6" width="10.5703125" customWidth="1"/>
    <col min="7" max="7" width="10.7109375" customWidth="1"/>
  </cols>
  <sheetData>
    <row r="1" spans="1:7" x14ac:dyDescent="0.25">
      <c r="A1" s="15"/>
      <c r="B1" s="52"/>
      <c r="C1" s="52"/>
      <c r="D1" s="52"/>
      <c r="E1" s="52"/>
      <c r="F1" s="214" t="s">
        <v>374</v>
      </c>
      <c r="G1" s="218"/>
    </row>
    <row r="2" spans="1:7" x14ac:dyDescent="0.3">
      <c r="A2" s="15"/>
      <c r="B2" s="52"/>
      <c r="C2" s="52"/>
      <c r="D2" s="52"/>
      <c r="E2" s="52"/>
      <c r="F2" s="12"/>
      <c r="G2" s="8"/>
    </row>
    <row r="3" spans="1:7" ht="36.4" customHeight="1" x14ac:dyDescent="0.25">
      <c r="A3" s="14"/>
      <c r="B3" s="52"/>
      <c r="C3" s="52"/>
      <c r="D3" s="52"/>
      <c r="E3" s="52"/>
      <c r="F3" s="217" t="s">
        <v>386</v>
      </c>
      <c r="G3" s="219"/>
    </row>
    <row r="4" spans="1:7" x14ac:dyDescent="0.3">
      <c r="A4" s="14"/>
      <c r="B4" s="14"/>
      <c r="C4" s="14"/>
      <c r="D4" s="14"/>
      <c r="E4" s="14"/>
      <c r="F4" s="14"/>
      <c r="G4" s="52"/>
    </row>
    <row r="5" spans="1:7" x14ac:dyDescent="0.25">
      <c r="A5" s="220" t="s">
        <v>375</v>
      </c>
      <c r="B5" s="221"/>
      <c r="C5" s="221"/>
      <c r="D5" s="221"/>
      <c r="E5" s="221"/>
      <c r="F5" s="221"/>
      <c r="G5" s="222"/>
    </row>
    <row r="6" spans="1:7" ht="15.75" thickBot="1" x14ac:dyDescent="0.3">
      <c r="A6" s="21"/>
      <c r="B6" s="52"/>
      <c r="C6" s="52"/>
      <c r="D6" s="52"/>
      <c r="E6" s="52"/>
      <c r="F6" s="52"/>
      <c r="G6" s="22" t="s">
        <v>124</v>
      </c>
    </row>
    <row r="7" spans="1:7" ht="35.65" customHeight="1" thickBot="1" x14ac:dyDescent="0.3">
      <c r="A7" s="223" t="s">
        <v>61</v>
      </c>
      <c r="B7" s="225" t="s">
        <v>376</v>
      </c>
      <c r="C7" s="226"/>
      <c r="D7" s="227"/>
      <c r="E7" s="228" t="s">
        <v>377</v>
      </c>
      <c r="F7" s="229"/>
      <c r="G7" s="230"/>
    </row>
    <row r="8" spans="1:7" ht="15.75" thickBot="1" x14ac:dyDescent="0.3">
      <c r="A8" s="224"/>
      <c r="B8" s="202">
        <v>2021</v>
      </c>
      <c r="C8" s="202">
        <v>2022</v>
      </c>
      <c r="D8" s="202">
        <v>2023</v>
      </c>
      <c r="E8" s="202">
        <v>2021</v>
      </c>
      <c r="F8" s="202">
        <v>2022</v>
      </c>
      <c r="G8" s="53">
        <v>2023</v>
      </c>
    </row>
    <row r="9" spans="1:7" ht="15.75" thickBot="1" x14ac:dyDescent="0.3">
      <c r="A9" s="203" t="s">
        <v>59</v>
      </c>
      <c r="B9" s="204">
        <v>1887.4</v>
      </c>
      <c r="C9" s="204">
        <v>1421.1</v>
      </c>
      <c r="D9" s="204">
        <v>1421.1</v>
      </c>
      <c r="E9" s="205">
        <v>5387</v>
      </c>
      <c r="F9" s="205">
        <v>14956.4</v>
      </c>
      <c r="G9" s="206">
        <v>14956.4</v>
      </c>
    </row>
    <row r="10" spans="1:7" ht="15.75" thickBot="1" x14ac:dyDescent="0.3">
      <c r="A10" s="24" t="s">
        <v>60</v>
      </c>
      <c r="B10" s="207">
        <f>SUM(B9:B9)</f>
        <v>1887.4</v>
      </c>
      <c r="C10" s="207">
        <f t="shared" ref="C10:F10" si="0">SUM(C9:C9)</f>
        <v>1421.1</v>
      </c>
      <c r="D10" s="207">
        <f t="shared" si="0"/>
        <v>1421.1</v>
      </c>
      <c r="E10" s="207">
        <f t="shared" si="0"/>
        <v>5387</v>
      </c>
      <c r="F10" s="207">
        <f t="shared" si="0"/>
        <v>14956.4</v>
      </c>
      <c r="G10" s="208">
        <f>SUM(G9:G9)</f>
        <v>14956.4</v>
      </c>
    </row>
  </sheetData>
  <mergeCells count="6">
    <mergeCell ref="F1:G1"/>
    <mergeCell ref="F3:G3"/>
    <mergeCell ref="A5:G5"/>
    <mergeCell ref="A7:A8"/>
    <mergeCell ref="B7:D7"/>
    <mergeCell ref="E7:G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RowHeight="15" x14ac:dyDescent="0.25"/>
  <cols>
    <col min="1" max="1" width="63.42578125" customWidth="1"/>
    <col min="2" max="2" width="18.42578125" customWidth="1"/>
  </cols>
  <sheetData>
    <row r="1" spans="1:2" x14ac:dyDescent="0.25">
      <c r="A1" s="15"/>
      <c r="B1" s="154" t="s">
        <v>351</v>
      </c>
    </row>
    <row r="2" spans="1:2" x14ac:dyDescent="0.3">
      <c r="A2" s="15"/>
      <c r="B2" s="8"/>
    </row>
    <row r="3" spans="1:2" ht="67.5" x14ac:dyDescent="0.25">
      <c r="A3" s="14"/>
      <c r="B3" s="155" t="s">
        <v>385</v>
      </c>
    </row>
    <row r="4" spans="1:2" x14ac:dyDescent="0.3">
      <c r="A4" s="14"/>
      <c r="B4" s="52"/>
    </row>
    <row r="5" spans="1:2" ht="77.099999999999994" customHeight="1" x14ac:dyDescent="0.25">
      <c r="A5" s="220" t="s">
        <v>378</v>
      </c>
      <c r="B5" s="222"/>
    </row>
    <row r="6" spans="1:2" ht="15.75" thickBot="1" x14ac:dyDescent="0.3">
      <c r="A6" s="21"/>
      <c r="B6" s="22" t="s">
        <v>124</v>
      </c>
    </row>
    <row r="7" spans="1:2" ht="15.75" thickBot="1" x14ac:dyDescent="0.3">
      <c r="A7" s="23" t="s">
        <v>61</v>
      </c>
      <c r="B7" s="53">
        <v>2021</v>
      </c>
    </row>
    <row r="8" spans="1:2" ht="15.75" thickBot="1" x14ac:dyDescent="0.3">
      <c r="A8" s="34" t="s">
        <v>59</v>
      </c>
      <c r="B8" s="209">
        <v>72190.5</v>
      </c>
    </row>
    <row r="9" spans="1:2" ht="15.75" thickBot="1" x14ac:dyDescent="0.3">
      <c r="A9" s="24" t="s">
        <v>60</v>
      </c>
      <c r="B9" s="75">
        <f>SUM(B8:B8)</f>
        <v>72190.5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ColWidth="8.85546875" defaultRowHeight="15" x14ac:dyDescent="0.25"/>
  <cols>
    <col min="1" max="1" width="68.7109375" style="52" customWidth="1"/>
    <col min="2" max="2" width="13.42578125" style="52" customWidth="1"/>
    <col min="3" max="16384" width="8.85546875" style="52"/>
  </cols>
  <sheetData>
    <row r="1" spans="1:2" x14ac:dyDescent="0.25">
      <c r="A1" s="15"/>
      <c r="B1" s="83" t="s">
        <v>379</v>
      </c>
    </row>
    <row r="2" spans="1:2" x14ac:dyDescent="0.3">
      <c r="A2" s="15"/>
      <c r="B2" s="8"/>
    </row>
    <row r="3" spans="1:2" ht="90" x14ac:dyDescent="0.25">
      <c r="A3" s="14"/>
      <c r="B3" s="84" t="s">
        <v>387</v>
      </c>
    </row>
    <row r="4" spans="1:2" x14ac:dyDescent="0.3">
      <c r="A4" s="14"/>
    </row>
    <row r="5" spans="1:2" ht="83.85" customHeight="1" x14ac:dyDescent="0.25">
      <c r="A5" s="220" t="s">
        <v>346</v>
      </c>
      <c r="B5" s="222"/>
    </row>
    <row r="6" spans="1:2" ht="21.95" customHeight="1" thickBot="1" x14ac:dyDescent="0.3">
      <c r="A6" s="21"/>
      <c r="B6" s="22" t="s">
        <v>124</v>
      </c>
    </row>
    <row r="7" spans="1:2" ht="15.75" thickBot="1" x14ac:dyDescent="0.3">
      <c r="A7" s="23" t="s">
        <v>61</v>
      </c>
      <c r="B7" s="139" t="s">
        <v>347</v>
      </c>
    </row>
    <row r="8" spans="1:2" x14ac:dyDescent="0.25">
      <c r="A8" s="85" t="s">
        <v>322</v>
      </c>
      <c r="B8" s="140">
        <v>607.79999999999995</v>
      </c>
    </row>
    <row r="9" spans="1:2" x14ac:dyDescent="0.25">
      <c r="A9" s="85" t="s">
        <v>348</v>
      </c>
      <c r="B9" s="141">
        <v>849.9</v>
      </c>
    </row>
    <row r="10" spans="1:2" x14ac:dyDescent="0.25">
      <c r="A10" s="86" t="s">
        <v>323</v>
      </c>
      <c r="B10" s="141">
        <v>572.4</v>
      </c>
    </row>
    <row r="11" spans="1:2" x14ac:dyDescent="0.25">
      <c r="A11" s="86" t="s">
        <v>324</v>
      </c>
      <c r="B11" s="141">
        <v>628.20000000000005</v>
      </c>
    </row>
    <row r="12" spans="1:2" x14ac:dyDescent="0.25">
      <c r="A12" s="86" t="s">
        <v>321</v>
      </c>
      <c r="B12" s="141">
        <v>911.4</v>
      </c>
    </row>
    <row r="13" spans="1:2" x14ac:dyDescent="0.25">
      <c r="A13" s="86" t="s">
        <v>325</v>
      </c>
      <c r="B13" s="141">
        <v>426</v>
      </c>
    </row>
    <row r="14" spans="1:2" x14ac:dyDescent="0.25">
      <c r="A14" s="86" t="s">
        <v>326</v>
      </c>
      <c r="B14" s="141">
        <v>363.1</v>
      </c>
    </row>
    <row r="15" spans="1:2" x14ac:dyDescent="0.25">
      <c r="A15" s="86" t="s">
        <v>327</v>
      </c>
      <c r="B15" s="141">
        <v>384.8</v>
      </c>
    </row>
    <row r="16" spans="1:2" x14ac:dyDescent="0.25">
      <c r="A16" s="86" t="s">
        <v>349</v>
      </c>
      <c r="B16" s="141">
        <v>740</v>
      </c>
    </row>
    <row r="17" spans="1:2" x14ac:dyDescent="0.25">
      <c r="A17" s="86" t="s">
        <v>59</v>
      </c>
      <c r="B17" s="141">
        <v>1268.3</v>
      </c>
    </row>
    <row r="18" spans="1:2" x14ac:dyDescent="0.25">
      <c r="A18" s="86" t="s">
        <v>328</v>
      </c>
      <c r="B18" s="141">
        <v>227.5</v>
      </c>
    </row>
    <row r="19" spans="1:2" x14ac:dyDescent="0.25">
      <c r="A19" s="147" t="s">
        <v>329</v>
      </c>
      <c r="B19" s="141">
        <v>588</v>
      </c>
    </row>
    <row r="20" spans="1:2" ht="15.75" thickBot="1" x14ac:dyDescent="0.3">
      <c r="A20" s="34" t="s">
        <v>350</v>
      </c>
      <c r="B20" s="142">
        <v>993.9</v>
      </c>
    </row>
    <row r="21" spans="1:2" ht="15.75" thickBot="1" x14ac:dyDescent="0.3">
      <c r="A21" s="24" t="s">
        <v>60</v>
      </c>
      <c r="B21" s="143">
        <f>SUM(B8:B20)</f>
        <v>8561.3000000000011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H2" sqref="H2:I2"/>
    </sheetView>
  </sheetViews>
  <sheetFormatPr defaultRowHeight="15" x14ac:dyDescent="0.25"/>
  <cols>
    <col min="1" max="1" width="26.7109375" customWidth="1"/>
    <col min="2" max="2" width="5.7109375" style="150" customWidth="1"/>
    <col min="3" max="3" width="4.28515625" customWidth="1"/>
    <col min="4" max="4" width="4.28515625" style="150" customWidth="1"/>
    <col min="6" max="6" width="5" customWidth="1"/>
  </cols>
  <sheetData>
    <row r="1" spans="1:9" ht="15" customHeight="1" x14ac:dyDescent="0.25">
      <c r="A1" s="14"/>
      <c r="B1" s="152"/>
      <c r="C1" s="52"/>
      <c r="E1" s="154"/>
      <c r="F1" s="156"/>
      <c r="G1" s="156"/>
      <c r="H1" s="231" t="s">
        <v>380</v>
      </c>
      <c r="I1" s="231"/>
    </row>
    <row r="2" spans="1:9" ht="43.5" customHeight="1" x14ac:dyDescent="0.25">
      <c r="A2" s="14"/>
      <c r="B2" s="152"/>
      <c r="C2" s="148"/>
      <c r="E2" s="52"/>
      <c r="F2" s="232"/>
      <c r="G2" s="222"/>
      <c r="H2" s="232" t="s">
        <v>388</v>
      </c>
      <c r="I2" s="233"/>
    </row>
    <row r="3" spans="1:9" ht="62.1" customHeight="1" x14ac:dyDescent="0.25">
      <c r="A3" s="234" t="s">
        <v>352</v>
      </c>
      <c r="B3" s="235"/>
      <c r="C3" s="235"/>
      <c r="D3" s="235"/>
      <c r="E3" s="235"/>
      <c r="F3" s="235"/>
      <c r="G3" s="235"/>
      <c r="H3" s="222"/>
      <c r="I3" s="222"/>
    </row>
    <row r="4" spans="1:9" ht="15.75" thickBot="1" x14ac:dyDescent="0.3">
      <c r="A4" s="21"/>
      <c r="B4" s="153"/>
      <c r="C4" s="148"/>
      <c r="D4" s="151"/>
      <c r="E4" s="7"/>
      <c r="F4" s="7"/>
      <c r="I4" s="149" t="s">
        <v>124</v>
      </c>
    </row>
    <row r="5" spans="1:9" ht="23.25" thickBot="1" x14ac:dyDescent="0.3">
      <c r="A5" s="166" t="s">
        <v>363</v>
      </c>
      <c r="B5" s="166" t="s">
        <v>55</v>
      </c>
      <c r="C5" s="167" t="s">
        <v>364</v>
      </c>
      <c r="D5" s="167" t="s">
        <v>50</v>
      </c>
      <c r="E5" s="166" t="s">
        <v>49</v>
      </c>
      <c r="F5" s="171" t="s">
        <v>48</v>
      </c>
      <c r="G5" s="169" t="s">
        <v>347</v>
      </c>
      <c r="H5" s="165" t="s">
        <v>365</v>
      </c>
      <c r="I5" s="164" t="s">
        <v>366</v>
      </c>
    </row>
    <row r="6" spans="1:9" ht="15.6" thickBot="1" x14ac:dyDescent="0.35">
      <c r="A6" s="177">
        <v>1</v>
      </c>
      <c r="B6" s="177">
        <v>2</v>
      </c>
      <c r="C6" s="178">
        <v>3</v>
      </c>
      <c r="D6" s="178">
        <v>4</v>
      </c>
      <c r="E6" s="179">
        <v>5</v>
      </c>
      <c r="F6" s="180">
        <v>6</v>
      </c>
      <c r="G6" s="181">
        <v>7</v>
      </c>
      <c r="H6" s="178">
        <v>8</v>
      </c>
      <c r="I6" s="178">
        <v>9</v>
      </c>
    </row>
    <row r="7" spans="1:9" x14ac:dyDescent="0.25">
      <c r="A7" s="172" t="s">
        <v>353</v>
      </c>
      <c r="B7" s="173">
        <v>460</v>
      </c>
      <c r="C7" s="182"/>
      <c r="D7" s="183"/>
      <c r="E7" s="174"/>
      <c r="F7" s="170"/>
      <c r="G7" s="175">
        <v>77938.600000000006</v>
      </c>
      <c r="H7" s="175">
        <v>0</v>
      </c>
      <c r="I7" s="176">
        <v>41601.599999999999</v>
      </c>
    </row>
    <row r="8" spans="1:9" s="52" customFormat="1" ht="23.25" x14ac:dyDescent="0.25">
      <c r="A8" s="163" t="s">
        <v>53</v>
      </c>
      <c r="B8" s="162">
        <v>460</v>
      </c>
      <c r="C8" s="182"/>
      <c r="D8" s="183"/>
      <c r="E8" s="161"/>
      <c r="F8" s="168"/>
      <c r="G8" s="160">
        <v>77938.600000000006</v>
      </c>
      <c r="H8" s="160">
        <v>0</v>
      </c>
      <c r="I8" s="159">
        <v>41601.599999999999</v>
      </c>
    </row>
    <row r="9" spans="1:9" ht="23.25" x14ac:dyDescent="0.25">
      <c r="A9" s="163" t="s">
        <v>291</v>
      </c>
      <c r="B9" s="162">
        <v>460</v>
      </c>
      <c r="C9" s="182">
        <v>5</v>
      </c>
      <c r="D9" s="183">
        <v>2</v>
      </c>
      <c r="E9" s="161" t="s">
        <v>367</v>
      </c>
      <c r="F9" s="168">
        <v>410</v>
      </c>
      <c r="G9" s="160">
        <v>60</v>
      </c>
      <c r="H9" s="160">
        <v>0</v>
      </c>
      <c r="I9" s="159">
        <v>0</v>
      </c>
    </row>
    <row r="10" spans="1:9" ht="113.25" x14ac:dyDescent="0.25">
      <c r="A10" s="163" t="s">
        <v>103</v>
      </c>
      <c r="B10" s="162">
        <v>460</v>
      </c>
      <c r="C10" s="182">
        <v>5</v>
      </c>
      <c r="D10" s="183">
        <v>1</v>
      </c>
      <c r="E10" s="161" t="s">
        <v>354</v>
      </c>
      <c r="F10" s="168">
        <v>410</v>
      </c>
      <c r="G10" s="160">
        <v>2500.1999999999998</v>
      </c>
      <c r="H10" s="160">
        <v>0</v>
      </c>
      <c r="I10" s="159">
        <v>14345.4</v>
      </c>
    </row>
    <row r="11" spans="1:9" ht="34.5" x14ac:dyDescent="0.25">
      <c r="A11" s="163" t="s">
        <v>149</v>
      </c>
      <c r="B11" s="162">
        <v>460</v>
      </c>
      <c r="C11" s="182">
        <v>5</v>
      </c>
      <c r="D11" s="183">
        <v>1</v>
      </c>
      <c r="E11" s="161" t="s">
        <v>355</v>
      </c>
      <c r="F11" s="168">
        <v>410</v>
      </c>
      <c r="G11" s="160">
        <v>0</v>
      </c>
      <c r="H11" s="160">
        <v>0</v>
      </c>
      <c r="I11" s="159">
        <v>27256.2</v>
      </c>
    </row>
    <row r="12" spans="1:9" ht="90.75" x14ac:dyDescent="0.25">
      <c r="A12" s="163" t="s">
        <v>289</v>
      </c>
      <c r="B12" s="162">
        <v>460</v>
      </c>
      <c r="C12" s="182">
        <v>5</v>
      </c>
      <c r="D12" s="183">
        <v>1</v>
      </c>
      <c r="E12" s="161" t="s">
        <v>356</v>
      </c>
      <c r="F12" s="168">
        <v>410</v>
      </c>
      <c r="G12" s="160">
        <v>3187.9</v>
      </c>
      <c r="H12" s="160">
        <v>0</v>
      </c>
      <c r="I12" s="159">
        <v>0</v>
      </c>
    </row>
    <row r="13" spans="1:9" ht="114" thickBot="1" x14ac:dyDescent="0.3">
      <c r="A13" s="163" t="s">
        <v>332</v>
      </c>
      <c r="B13" s="162">
        <v>460</v>
      </c>
      <c r="C13" s="182">
        <v>5</v>
      </c>
      <c r="D13" s="183">
        <v>2</v>
      </c>
      <c r="E13" s="161" t="s">
        <v>357</v>
      </c>
      <c r="F13" s="168">
        <v>410</v>
      </c>
      <c r="G13" s="160">
        <v>72190.5</v>
      </c>
      <c r="H13" s="160">
        <v>0</v>
      </c>
      <c r="I13" s="159">
        <v>0</v>
      </c>
    </row>
    <row r="14" spans="1:9" x14ac:dyDescent="0.25">
      <c r="A14" s="236"/>
      <c r="B14" s="236"/>
      <c r="C14" s="236"/>
      <c r="D14" s="236"/>
      <c r="E14" s="236"/>
      <c r="F14" s="236"/>
      <c r="G14" s="158"/>
      <c r="H14" s="158"/>
      <c r="I14" s="158"/>
    </row>
  </sheetData>
  <mergeCells count="5">
    <mergeCell ref="H1:I1"/>
    <mergeCell ref="H2:I2"/>
    <mergeCell ref="A3:I3"/>
    <mergeCell ref="A14:F14"/>
    <mergeCell ref="F2:G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214" t="s">
        <v>381</v>
      </c>
      <c r="D1" s="214"/>
      <c r="E1" s="214"/>
    </row>
    <row r="2" spans="1:5" x14ac:dyDescent="0.3">
      <c r="A2" s="7"/>
      <c r="B2" s="16"/>
      <c r="C2" s="54"/>
      <c r="D2" s="12"/>
      <c r="E2" s="12"/>
    </row>
    <row r="3" spans="1:5" ht="54.75" customHeight="1" x14ac:dyDescent="0.25">
      <c r="A3" s="17"/>
      <c r="B3" s="16"/>
      <c r="C3" s="217" t="s">
        <v>389</v>
      </c>
      <c r="D3" s="217"/>
      <c r="E3" s="217"/>
    </row>
    <row r="4" spans="1:5" ht="45.75" customHeight="1" x14ac:dyDescent="0.25">
      <c r="A4" s="237" t="s">
        <v>144</v>
      </c>
      <c r="B4" s="237"/>
      <c r="C4" s="237"/>
      <c r="D4" s="237"/>
      <c r="E4" s="237"/>
    </row>
    <row r="5" spans="1:5" ht="15.75" thickBot="1" x14ac:dyDescent="0.3">
      <c r="A5" s="7"/>
      <c r="B5" s="7"/>
      <c r="E5" s="8" t="s">
        <v>124</v>
      </c>
    </row>
    <row r="6" spans="1:5" ht="26.25" thickBot="1" x14ac:dyDescent="0.3">
      <c r="A6" s="46" t="s">
        <v>58</v>
      </c>
      <c r="B6" s="47" t="s">
        <v>62</v>
      </c>
      <c r="C6" s="48">
        <v>2021</v>
      </c>
      <c r="D6" s="48">
        <v>2022</v>
      </c>
      <c r="E6" s="49">
        <v>2023</v>
      </c>
    </row>
    <row r="7" spans="1:5" ht="25.5" x14ac:dyDescent="0.25">
      <c r="A7" s="42" t="s">
        <v>63</v>
      </c>
      <c r="B7" s="43"/>
      <c r="C7" s="44">
        <v>10149.299999999999</v>
      </c>
      <c r="D7" s="44">
        <v>0</v>
      </c>
      <c r="E7" s="45">
        <v>0</v>
      </c>
    </row>
    <row r="8" spans="1:5" x14ac:dyDescent="0.25">
      <c r="A8" s="20" t="s">
        <v>64</v>
      </c>
      <c r="B8" s="18"/>
      <c r="C8" s="40"/>
      <c r="D8" s="40"/>
      <c r="E8" s="38"/>
    </row>
    <row r="9" spans="1:5" ht="63.75" x14ac:dyDescent="0.25">
      <c r="A9" s="19" t="s">
        <v>65</v>
      </c>
      <c r="B9" s="18" t="s">
        <v>66</v>
      </c>
      <c r="C9" s="40">
        <v>0</v>
      </c>
      <c r="D9" s="40">
        <v>0</v>
      </c>
      <c r="E9" s="38">
        <v>0</v>
      </c>
    </row>
    <row r="10" spans="1:5" ht="51" x14ac:dyDescent="0.25">
      <c r="A10" s="19" t="s">
        <v>67</v>
      </c>
      <c r="B10" s="18" t="s">
        <v>68</v>
      </c>
      <c r="C10" s="40">
        <v>10860</v>
      </c>
      <c r="D10" s="40">
        <v>10000</v>
      </c>
      <c r="E10" s="38">
        <v>0</v>
      </c>
    </row>
    <row r="11" spans="1:5" x14ac:dyDescent="0.25">
      <c r="A11" s="20" t="s">
        <v>69</v>
      </c>
      <c r="B11" s="18"/>
      <c r="C11" s="40"/>
      <c r="D11" s="40"/>
      <c r="E11" s="38"/>
    </row>
    <row r="12" spans="1:5" ht="63.75" x14ac:dyDescent="0.25">
      <c r="A12" s="19" t="s">
        <v>70</v>
      </c>
      <c r="B12" s="18" t="s">
        <v>71</v>
      </c>
      <c r="C12" s="40">
        <v>0</v>
      </c>
      <c r="D12" s="40">
        <v>0</v>
      </c>
      <c r="E12" s="38">
        <v>0</v>
      </c>
    </row>
    <row r="13" spans="1:5" ht="51" x14ac:dyDescent="0.25">
      <c r="A13" s="19" t="s">
        <v>72</v>
      </c>
      <c r="B13" s="18" t="s">
        <v>73</v>
      </c>
      <c r="C13" s="40">
        <v>15051</v>
      </c>
      <c r="D13" s="40">
        <v>10000</v>
      </c>
      <c r="E13" s="38">
        <v>0</v>
      </c>
    </row>
    <row r="14" spans="1:5" x14ac:dyDescent="0.25">
      <c r="A14" s="20" t="s">
        <v>74</v>
      </c>
      <c r="B14" s="18" t="s">
        <v>75</v>
      </c>
      <c r="C14" s="40">
        <f>C16-C15</f>
        <v>14340.29999999993</v>
      </c>
      <c r="D14" s="40">
        <v>0</v>
      </c>
      <c r="E14" s="38">
        <v>0</v>
      </c>
    </row>
    <row r="15" spans="1:5" ht="38.25" x14ac:dyDescent="0.25">
      <c r="A15" s="19" t="s">
        <v>56</v>
      </c>
      <c r="B15" s="18" t="s">
        <v>76</v>
      </c>
      <c r="C15" s="40">
        <v>950781.3</v>
      </c>
      <c r="D15" s="40">
        <v>527203.1</v>
      </c>
      <c r="E15" s="38">
        <v>604347.9</v>
      </c>
    </row>
    <row r="16" spans="1:5" ht="39" thickBot="1" x14ac:dyDescent="0.3">
      <c r="A16" s="25" t="s">
        <v>77</v>
      </c>
      <c r="B16" s="26" t="s">
        <v>78</v>
      </c>
      <c r="C16" s="41">
        <v>965121.6</v>
      </c>
      <c r="D16" s="41">
        <v>527203.1</v>
      </c>
      <c r="E16" s="39">
        <v>604347.9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F2" sqref="F2:G2"/>
    </sheetView>
  </sheetViews>
  <sheetFormatPr defaultRowHeight="15" x14ac:dyDescent="0.25"/>
  <cols>
    <col min="1" max="1" width="27.28515625" customWidth="1"/>
  </cols>
  <sheetData>
    <row r="1" spans="1:7" x14ac:dyDescent="0.25">
      <c r="A1" s="187"/>
      <c r="B1" s="187"/>
      <c r="C1" s="37"/>
      <c r="D1" s="52"/>
      <c r="E1" s="52"/>
      <c r="F1" s="214" t="s">
        <v>382</v>
      </c>
      <c r="G1" s="214"/>
    </row>
    <row r="2" spans="1:7" ht="36.4" customHeight="1" x14ac:dyDescent="0.25">
      <c r="A2" s="188"/>
      <c r="B2" s="188"/>
      <c r="C2" s="37"/>
      <c r="D2" s="52"/>
      <c r="E2" s="52"/>
      <c r="F2" s="217" t="s">
        <v>390</v>
      </c>
      <c r="G2" s="238"/>
    </row>
    <row r="3" spans="1:7" x14ac:dyDescent="0.3">
      <c r="A3" s="7"/>
      <c r="B3" s="7"/>
      <c r="C3" s="157"/>
      <c r="D3" s="52"/>
      <c r="E3" s="52"/>
      <c r="F3" s="52"/>
      <c r="G3" s="52"/>
    </row>
    <row r="4" spans="1:7" x14ac:dyDescent="0.3">
      <c r="A4" s="7"/>
      <c r="B4" s="7"/>
      <c r="C4" s="7"/>
      <c r="D4" s="52"/>
      <c r="E4" s="52"/>
      <c r="F4" s="52"/>
      <c r="G4" s="52"/>
    </row>
    <row r="5" spans="1:7" ht="42" customHeight="1" x14ac:dyDescent="0.25">
      <c r="A5" s="239" t="s">
        <v>368</v>
      </c>
      <c r="B5" s="239"/>
      <c r="C5" s="239"/>
      <c r="D5" s="239"/>
      <c r="E5" s="239"/>
      <c r="F5" s="239"/>
      <c r="G5" s="239"/>
    </row>
    <row r="6" spans="1:7" ht="15.6" x14ac:dyDescent="0.3">
      <c r="A6" s="189"/>
      <c r="B6" s="189"/>
      <c r="C6" s="190"/>
      <c r="D6" s="52"/>
      <c r="E6" s="52"/>
      <c r="F6" s="52"/>
      <c r="G6" s="52"/>
    </row>
    <row r="7" spans="1:7" ht="16.5" thickBot="1" x14ac:dyDescent="0.3">
      <c r="A7" s="189"/>
      <c r="B7" s="189"/>
      <c r="C7" s="190"/>
      <c r="D7" s="52"/>
      <c r="E7" s="52"/>
      <c r="F7" s="52"/>
      <c r="G7" s="8" t="s">
        <v>124</v>
      </c>
    </row>
    <row r="8" spans="1:7" ht="47.1" customHeight="1" thickBot="1" x14ac:dyDescent="0.3">
      <c r="A8" s="240" t="s">
        <v>369</v>
      </c>
      <c r="B8" s="242">
        <v>2021</v>
      </c>
      <c r="C8" s="243"/>
      <c r="D8" s="242">
        <v>2022</v>
      </c>
      <c r="E8" s="244"/>
      <c r="F8" s="245">
        <v>2023</v>
      </c>
      <c r="G8" s="246"/>
    </row>
    <row r="9" spans="1:7" ht="77.25" thickBot="1" x14ac:dyDescent="0.3">
      <c r="A9" s="241"/>
      <c r="B9" s="191" t="s">
        <v>370</v>
      </c>
      <c r="C9" s="191" t="s">
        <v>371</v>
      </c>
      <c r="D9" s="192" t="s">
        <v>370</v>
      </c>
      <c r="E9" s="191" t="s">
        <v>371</v>
      </c>
      <c r="F9" s="192" t="s">
        <v>370</v>
      </c>
      <c r="G9" s="193" t="s">
        <v>371</v>
      </c>
    </row>
    <row r="10" spans="1:7" ht="26.25" customHeight="1" x14ac:dyDescent="0.25">
      <c r="A10" s="194" t="s">
        <v>372</v>
      </c>
      <c r="B10" s="195">
        <v>10860</v>
      </c>
      <c r="C10" s="196">
        <v>15051</v>
      </c>
      <c r="D10" s="195">
        <v>10000</v>
      </c>
      <c r="E10" s="196">
        <v>10000</v>
      </c>
      <c r="F10" s="195">
        <v>0</v>
      </c>
      <c r="G10" s="197">
        <v>0</v>
      </c>
    </row>
    <row r="11" spans="1:7" ht="51.75" x14ac:dyDescent="0.25">
      <c r="A11" s="198" t="s">
        <v>373</v>
      </c>
      <c r="B11" s="199">
        <v>0</v>
      </c>
      <c r="C11" s="200">
        <v>0</v>
      </c>
      <c r="D11" s="199">
        <v>0</v>
      </c>
      <c r="E11" s="200">
        <v>0</v>
      </c>
      <c r="F11" s="199">
        <v>0</v>
      </c>
      <c r="G11" s="201">
        <v>0</v>
      </c>
    </row>
  </sheetData>
  <mergeCells count="7">
    <mergeCell ref="F1:G1"/>
    <mergeCell ref="F2:G2"/>
    <mergeCell ref="A5:G5"/>
    <mergeCell ref="A8:A9"/>
    <mergeCell ref="B8:C8"/>
    <mergeCell ref="D8:E8"/>
    <mergeCell ref="F8:G8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пр.6РПР2021</vt:lpstr>
      <vt:lpstr>пр.7ЦСР2021</vt:lpstr>
      <vt:lpstr>пр.8вед2021</vt:lpstr>
      <vt:lpstr>пр.13 благоустр</vt:lpstr>
      <vt:lpstr>пр.14 чистая вода</vt:lpstr>
      <vt:lpstr>пр.17 разовые</vt:lpstr>
      <vt:lpstr>пр.19 капвл</vt:lpstr>
      <vt:lpstr>пр.20ист2020</vt:lpstr>
      <vt:lpstr>пр.21заимств</vt:lpstr>
      <vt:lpstr>Лист1</vt:lpstr>
      <vt:lpstr>пр.6РПР2021!Область_печати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2021-12-23T02:55:33Z</cp:lastPrinted>
  <dcterms:created xsi:type="dcterms:W3CDTF">2015-11-20T03:15:53Z</dcterms:created>
  <dcterms:modified xsi:type="dcterms:W3CDTF">2021-12-24T08:01:26Z</dcterms:modified>
</cp:coreProperties>
</file>